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5039\Documents\temp\S71 Q2 2024\C4\"/>
    </mc:Choice>
  </mc:AlternateContent>
  <xr:revisionPtr revIDLastSave="0" documentId="13_ncr:1_{C792008B-6FA4-475F-8146-761937BDABE0}" xr6:coauthVersionLast="47" xr6:coauthVersionMax="47" xr10:uidLastSave="{00000000-0000-0000-0000-000000000000}"/>
  <workbookProtection workbookAlgorithmName="SHA-512" workbookHashValue="lRarRrCEnz91aAdN/3kSbHSCpEx6lMFlKRxk/qxjgWwoG+eSDSJVD3mvprmW2Hk2ALt7loQ39p0hib0QFui//Q==" workbookSaltValue="g3/OzQA5sE43iJZ0RKYl3g==" workbookSpinCount="100000" lockStructure="1"/>
  <bookViews>
    <workbookView xWindow="-120" yWindow="-120" windowWidth="29040" windowHeight="15990" xr2:uid="{00000000-000D-0000-FFFF-FFFF00000000}"/>
  </bookViews>
  <sheets>
    <sheet name="Summary" sheetId="23" r:id="rId1"/>
    <sheet name="NW371" sheetId="1" r:id="rId2"/>
    <sheet name="NW372" sheetId="2" r:id="rId3"/>
    <sheet name="NW373" sheetId="3" r:id="rId4"/>
    <sheet name="NW374" sheetId="4" r:id="rId5"/>
    <sheet name="NW375" sheetId="5" r:id="rId6"/>
    <sheet name="DC37" sheetId="6" r:id="rId7"/>
    <sheet name="NW381" sheetId="7" r:id="rId8"/>
    <sheet name="NW382" sheetId="8" r:id="rId9"/>
    <sheet name="NW383" sheetId="9" r:id="rId10"/>
    <sheet name="NW384" sheetId="10" r:id="rId11"/>
    <sheet name="NW385" sheetId="11" r:id="rId12"/>
    <sheet name="DC38" sheetId="12" r:id="rId13"/>
    <sheet name="NW392" sheetId="13" r:id="rId14"/>
    <sheet name="NW393" sheetId="14" r:id="rId15"/>
    <sheet name="NW394" sheetId="15" r:id="rId16"/>
    <sheet name="NW396" sheetId="16" r:id="rId17"/>
    <sheet name="NW397" sheetId="17" r:id="rId18"/>
    <sheet name="DC39" sheetId="18" r:id="rId19"/>
    <sheet name="NW403" sheetId="19" r:id="rId20"/>
    <sheet name="NW404" sheetId="20" r:id="rId21"/>
    <sheet name="NW405" sheetId="21" r:id="rId22"/>
    <sheet name="DC40" sheetId="22" r:id="rId23"/>
  </sheets>
  <definedNames>
    <definedName name="_xlnm.Print_Area" localSheetId="6">'DC37'!$A$1:$AA$59</definedName>
    <definedName name="_xlnm.Print_Area" localSheetId="12">'DC38'!$A$1:$AA$59</definedName>
    <definedName name="_xlnm.Print_Area" localSheetId="18">'DC39'!$A$1:$AA$59</definedName>
    <definedName name="_xlnm.Print_Area" localSheetId="22">'DC40'!$A$1:$AA$59</definedName>
    <definedName name="_xlnm.Print_Area" localSheetId="1">'NW371'!$A$1:$AA$59</definedName>
    <definedName name="_xlnm.Print_Area" localSheetId="2">'NW372'!$A$1:$AA$59</definedName>
    <definedName name="_xlnm.Print_Area" localSheetId="3">'NW373'!$A$1:$AA$59</definedName>
    <definedName name="_xlnm.Print_Area" localSheetId="4">'NW374'!$A$1:$AA$59</definedName>
    <definedName name="_xlnm.Print_Area" localSheetId="5">'NW375'!$A$1:$AA$59</definedName>
    <definedName name="_xlnm.Print_Area" localSheetId="7">'NW381'!$A$1:$AA$59</definedName>
    <definedName name="_xlnm.Print_Area" localSheetId="8">'NW382'!$A$1:$AA$59</definedName>
    <definedName name="_xlnm.Print_Area" localSheetId="9">'NW383'!$A$1:$AA$59</definedName>
    <definedName name="_xlnm.Print_Area" localSheetId="10">'NW384'!$A$1:$AA$59</definedName>
    <definedName name="_xlnm.Print_Area" localSheetId="11">'NW385'!$A$1:$AA$59</definedName>
    <definedName name="_xlnm.Print_Area" localSheetId="13">'NW392'!$A$1:$AA$59</definedName>
    <definedName name="_xlnm.Print_Area" localSheetId="14">'NW393'!$A$1:$AA$59</definedName>
    <definedName name="_xlnm.Print_Area" localSheetId="15">'NW394'!$A$1:$AA$59</definedName>
    <definedName name="_xlnm.Print_Area" localSheetId="16">'NW396'!$A$1:$AA$59</definedName>
    <definedName name="_xlnm.Print_Area" localSheetId="17">'NW397'!$A$1:$AA$59</definedName>
    <definedName name="_xlnm.Print_Area" localSheetId="19">'NW403'!$A$1:$AA$59</definedName>
    <definedName name="_xlnm.Print_Area" localSheetId="20">'NW404'!$A$1:$AA$59</definedName>
    <definedName name="_xlnm.Print_Area" localSheetId="21">'NW405'!$A$1:$AA$59</definedName>
    <definedName name="_xlnm.Print_Area" localSheetId="0">Summary!$A$1:$AA$59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47" i="2" l="1"/>
  <c r="Y47" i="2"/>
  <c r="X47" i="2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AA48" i="2" s="1"/>
  <c r="AA51" i="2" s="1"/>
  <c r="AA53" i="2" s="1"/>
  <c r="AA56" i="2" s="1"/>
  <c r="AA59" i="2" s="1"/>
  <c r="Y32" i="2"/>
  <c r="X32" i="2"/>
  <c r="X48" i="2" s="1"/>
  <c r="W32" i="2"/>
  <c r="V32" i="2"/>
  <c r="U32" i="2"/>
  <c r="U48" i="2" s="1"/>
  <c r="U51" i="2" s="1"/>
  <c r="U53" i="2" s="1"/>
  <c r="U56" i="2" s="1"/>
  <c r="U59" i="2" s="1"/>
  <c r="T32" i="2"/>
  <c r="T48" i="2" s="1"/>
  <c r="T51" i="2" s="1"/>
  <c r="T53" i="2" s="1"/>
  <c r="T56" i="2" s="1"/>
  <c r="T59" i="2" s="1"/>
  <c r="S32" i="2"/>
  <c r="R32" i="2"/>
  <c r="R48" i="2" s="1"/>
  <c r="R51" i="2" s="1"/>
  <c r="R53" i="2" s="1"/>
  <c r="R56" i="2" s="1"/>
  <c r="R59" i="2" s="1"/>
  <c r="Q32" i="2"/>
  <c r="P32" i="2"/>
  <c r="P48" i="2" s="1"/>
  <c r="P51" i="2" s="1"/>
  <c r="P53" i="2" s="1"/>
  <c r="P56" i="2" s="1"/>
  <c r="P59" i="2" s="1"/>
  <c r="O32" i="2"/>
  <c r="N32" i="2"/>
  <c r="M32" i="2"/>
  <c r="M48" i="2" s="1"/>
  <c r="M51" i="2" s="1"/>
  <c r="M53" i="2" s="1"/>
  <c r="M56" i="2" s="1"/>
  <c r="M59" i="2" s="1"/>
  <c r="L32" i="2"/>
  <c r="L48" i="2" s="1"/>
  <c r="L51" i="2" s="1"/>
  <c r="L53" i="2" s="1"/>
  <c r="L56" i="2" s="1"/>
  <c r="L59" i="2" s="1"/>
  <c r="K32" i="2"/>
  <c r="J32" i="2"/>
  <c r="J48" i="2" s="1"/>
  <c r="J51" i="2" s="1"/>
  <c r="J53" i="2" s="1"/>
  <c r="J56" i="2" s="1"/>
  <c r="J59" i="2" s="1"/>
  <c r="I32" i="2"/>
  <c r="H32" i="2"/>
  <c r="H48" i="2" s="1"/>
  <c r="H51" i="2" s="1"/>
  <c r="H53" i="2" s="1"/>
  <c r="H56" i="2" s="1"/>
  <c r="H59" i="2" s="1"/>
  <c r="G32" i="2"/>
  <c r="F32" i="2"/>
  <c r="E32" i="2"/>
  <c r="E48" i="2" s="1"/>
  <c r="E51" i="2" s="1"/>
  <c r="E53" i="2" s="1"/>
  <c r="E56" i="2" s="1"/>
  <c r="E59" i="2" s="1"/>
  <c r="D32" i="2"/>
  <c r="D48" i="2" s="1"/>
  <c r="D51" i="2" s="1"/>
  <c r="D53" i="2" s="1"/>
  <c r="D56" i="2" s="1"/>
  <c r="D59" i="2" s="1"/>
  <c r="C32" i="2"/>
  <c r="D56" i="3"/>
  <c r="D59" i="3" s="1"/>
  <c r="W53" i="3"/>
  <c r="W56" i="3" s="1"/>
  <c r="W59" i="3" s="1"/>
  <c r="W48" i="3"/>
  <c r="W51" i="3" s="1"/>
  <c r="AA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AA48" i="3" s="1"/>
  <c r="AA51" i="3" s="1"/>
  <c r="AA53" i="3" s="1"/>
  <c r="AA56" i="3" s="1"/>
  <c r="AA59" i="3" s="1"/>
  <c r="Y32" i="3"/>
  <c r="Y48" i="3" s="1"/>
  <c r="Y51" i="3" s="1"/>
  <c r="Y53" i="3" s="1"/>
  <c r="Y56" i="3" s="1"/>
  <c r="Y59" i="3" s="1"/>
  <c r="X32" i="3"/>
  <c r="W32" i="3"/>
  <c r="V32" i="3"/>
  <c r="V48" i="3" s="1"/>
  <c r="V51" i="3" s="1"/>
  <c r="V53" i="3" s="1"/>
  <c r="V56" i="3" s="1"/>
  <c r="V59" i="3" s="1"/>
  <c r="U32" i="3"/>
  <c r="U48" i="3" s="1"/>
  <c r="U51" i="3" s="1"/>
  <c r="U53" i="3" s="1"/>
  <c r="U56" i="3" s="1"/>
  <c r="U59" i="3" s="1"/>
  <c r="T32" i="3"/>
  <c r="T48" i="3" s="1"/>
  <c r="T51" i="3" s="1"/>
  <c r="T53" i="3" s="1"/>
  <c r="T56" i="3" s="1"/>
  <c r="T59" i="3" s="1"/>
  <c r="S32" i="3"/>
  <c r="S48" i="3" s="1"/>
  <c r="S51" i="3" s="1"/>
  <c r="S53" i="3" s="1"/>
  <c r="S56" i="3" s="1"/>
  <c r="S59" i="3" s="1"/>
  <c r="R32" i="3"/>
  <c r="R48" i="3" s="1"/>
  <c r="R51" i="3" s="1"/>
  <c r="R53" i="3" s="1"/>
  <c r="R56" i="3" s="1"/>
  <c r="R59" i="3" s="1"/>
  <c r="Q32" i="3"/>
  <c r="Q48" i="3" s="1"/>
  <c r="Q51" i="3" s="1"/>
  <c r="Q53" i="3" s="1"/>
  <c r="Q56" i="3" s="1"/>
  <c r="Q59" i="3" s="1"/>
  <c r="P32" i="3"/>
  <c r="O32" i="3"/>
  <c r="O48" i="3" s="1"/>
  <c r="O51" i="3" s="1"/>
  <c r="O53" i="3" s="1"/>
  <c r="O56" i="3" s="1"/>
  <c r="O59" i="3" s="1"/>
  <c r="N32" i="3"/>
  <c r="N48" i="3" s="1"/>
  <c r="N51" i="3" s="1"/>
  <c r="N53" i="3" s="1"/>
  <c r="N56" i="3" s="1"/>
  <c r="N59" i="3" s="1"/>
  <c r="M32" i="3"/>
  <c r="M48" i="3" s="1"/>
  <c r="M51" i="3" s="1"/>
  <c r="M53" i="3" s="1"/>
  <c r="M56" i="3" s="1"/>
  <c r="M59" i="3" s="1"/>
  <c r="L32" i="3"/>
  <c r="L48" i="3" s="1"/>
  <c r="L51" i="3" s="1"/>
  <c r="L53" i="3" s="1"/>
  <c r="L56" i="3" s="1"/>
  <c r="L59" i="3" s="1"/>
  <c r="K32" i="3"/>
  <c r="K48" i="3" s="1"/>
  <c r="K51" i="3" s="1"/>
  <c r="K53" i="3" s="1"/>
  <c r="K56" i="3" s="1"/>
  <c r="K59" i="3" s="1"/>
  <c r="J32" i="3"/>
  <c r="J48" i="3" s="1"/>
  <c r="J51" i="3" s="1"/>
  <c r="J53" i="3" s="1"/>
  <c r="J56" i="3" s="1"/>
  <c r="J59" i="3" s="1"/>
  <c r="I32" i="3"/>
  <c r="I48" i="3" s="1"/>
  <c r="I51" i="3" s="1"/>
  <c r="I53" i="3" s="1"/>
  <c r="I56" i="3" s="1"/>
  <c r="I59" i="3" s="1"/>
  <c r="H32" i="3"/>
  <c r="G32" i="3"/>
  <c r="G48" i="3" s="1"/>
  <c r="G51" i="3" s="1"/>
  <c r="G53" i="3" s="1"/>
  <c r="G56" i="3" s="1"/>
  <c r="G59" i="3" s="1"/>
  <c r="F32" i="3"/>
  <c r="F48" i="3" s="1"/>
  <c r="F51" i="3" s="1"/>
  <c r="F53" i="3" s="1"/>
  <c r="F56" i="3" s="1"/>
  <c r="F59" i="3" s="1"/>
  <c r="E32" i="3"/>
  <c r="E48" i="3" s="1"/>
  <c r="E51" i="3" s="1"/>
  <c r="E53" i="3" s="1"/>
  <c r="E56" i="3" s="1"/>
  <c r="E59" i="3" s="1"/>
  <c r="D32" i="3"/>
  <c r="D48" i="3" s="1"/>
  <c r="D51" i="3" s="1"/>
  <c r="D53" i="3" s="1"/>
  <c r="C32" i="3"/>
  <c r="C48" i="3" s="1"/>
  <c r="C51" i="3" s="1"/>
  <c r="C53" i="3" s="1"/>
  <c r="C56" i="3" s="1"/>
  <c r="C59" i="3" s="1"/>
  <c r="R48" i="4"/>
  <c r="R51" i="4" s="1"/>
  <c r="R53" i="4" s="1"/>
  <c r="R56" i="4" s="1"/>
  <c r="R59" i="4" s="1"/>
  <c r="Q48" i="4"/>
  <c r="Q51" i="4" s="1"/>
  <c r="Q53" i="4" s="1"/>
  <c r="Q56" i="4" s="1"/>
  <c r="Q59" i="4" s="1"/>
  <c r="P48" i="4"/>
  <c r="P51" i="4" s="1"/>
  <c r="P53" i="4" s="1"/>
  <c r="P56" i="4" s="1"/>
  <c r="P59" i="4" s="1"/>
  <c r="AA47" i="4"/>
  <c r="Y47" i="4"/>
  <c r="X47" i="4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AA48" i="4" s="1"/>
  <c r="AA51" i="4" s="1"/>
  <c r="AA53" i="4" s="1"/>
  <c r="AA56" i="4" s="1"/>
  <c r="AA59" i="4" s="1"/>
  <c r="Y32" i="4"/>
  <c r="Y48" i="4" s="1"/>
  <c r="Y51" i="4" s="1"/>
  <c r="Y53" i="4" s="1"/>
  <c r="Y56" i="4" s="1"/>
  <c r="Y59" i="4" s="1"/>
  <c r="X32" i="4"/>
  <c r="X48" i="4" s="1"/>
  <c r="X51" i="4" s="1"/>
  <c r="W32" i="4"/>
  <c r="V32" i="4"/>
  <c r="V48" i="4" s="1"/>
  <c r="V51" i="4" s="1"/>
  <c r="V53" i="4" s="1"/>
  <c r="V56" i="4" s="1"/>
  <c r="V59" i="4" s="1"/>
  <c r="U32" i="4"/>
  <c r="T32" i="4"/>
  <c r="T48" i="4" s="1"/>
  <c r="T51" i="4" s="1"/>
  <c r="T53" i="4" s="1"/>
  <c r="T56" i="4" s="1"/>
  <c r="T59" i="4" s="1"/>
  <c r="S32" i="4"/>
  <c r="S48" i="4" s="1"/>
  <c r="S51" i="4" s="1"/>
  <c r="S53" i="4" s="1"/>
  <c r="S56" i="4" s="1"/>
  <c r="S59" i="4" s="1"/>
  <c r="R32" i="4"/>
  <c r="Q32" i="4"/>
  <c r="P32" i="4"/>
  <c r="O32" i="4"/>
  <c r="N32" i="4"/>
  <c r="N48" i="4" s="1"/>
  <c r="N51" i="4" s="1"/>
  <c r="N53" i="4" s="1"/>
  <c r="N56" i="4" s="1"/>
  <c r="N59" i="4" s="1"/>
  <c r="M32" i="4"/>
  <c r="L32" i="4"/>
  <c r="L48" i="4" s="1"/>
  <c r="L51" i="4" s="1"/>
  <c r="L53" i="4" s="1"/>
  <c r="L56" i="4" s="1"/>
  <c r="L59" i="4" s="1"/>
  <c r="K32" i="4"/>
  <c r="K48" i="4" s="1"/>
  <c r="K51" i="4" s="1"/>
  <c r="K53" i="4" s="1"/>
  <c r="K56" i="4" s="1"/>
  <c r="K59" i="4" s="1"/>
  <c r="J32" i="4"/>
  <c r="J48" i="4" s="1"/>
  <c r="J51" i="4" s="1"/>
  <c r="J53" i="4" s="1"/>
  <c r="J56" i="4" s="1"/>
  <c r="J59" i="4" s="1"/>
  <c r="I32" i="4"/>
  <c r="I48" i="4" s="1"/>
  <c r="I51" i="4" s="1"/>
  <c r="I53" i="4" s="1"/>
  <c r="I56" i="4" s="1"/>
  <c r="I59" i="4" s="1"/>
  <c r="H32" i="4"/>
  <c r="H48" i="4" s="1"/>
  <c r="H51" i="4" s="1"/>
  <c r="H53" i="4" s="1"/>
  <c r="H56" i="4" s="1"/>
  <c r="H59" i="4" s="1"/>
  <c r="G32" i="4"/>
  <c r="F32" i="4"/>
  <c r="F48" i="4" s="1"/>
  <c r="F51" i="4" s="1"/>
  <c r="F53" i="4" s="1"/>
  <c r="F56" i="4" s="1"/>
  <c r="F59" i="4" s="1"/>
  <c r="E32" i="4"/>
  <c r="D32" i="4"/>
  <c r="D48" i="4" s="1"/>
  <c r="D51" i="4" s="1"/>
  <c r="D53" i="4" s="1"/>
  <c r="D56" i="4" s="1"/>
  <c r="D59" i="4" s="1"/>
  <c r="C32" i="4"/>
  <c r="C48" i="4" s="1"/>
  <c r="C51" i="4" s="1"/>
  <c r="C53" i="4" s="1"/>
  <c r="C56" i="4" s="1"/>
  <c r="C59" i="4" s="1"/>
  <c r="L51" i="5"/>
  <c r="L53" i="5" s="1"/>
  <c r="L56" i="5" s="1"/>
  <c r="L59" i="5" s="1"/>
  <c r="D51" i="5"/>
  <c r="D53" i="5" s="1"/>
  <c r="D56" i="5" s="1"/>
  <c r="D59" i="5" s="1"/>
  <c r="U48" i="5"/>
  <c r="U51" i="5" s="1"/>
  <c r="U53" i="5" s="1"/>
  <c r="U56" i="5" s="1"/>
  <c r="U59" i="5" s="1"/>
  <c r="Q48" i="5"/>
  <c r="Q51" i="5" s="1"/>
  <c r="Q53" i="5" s="1"/>
  <c r="Q56" i="5" s="1"/>
  <c r="Q59" i="5" s="1"/>
  <c r="E48" i="5"/>
  <c r="E51" i="5" s="1"/>
  <c r="E53" i="5" s="1"/>
  <c r="E56" i="5" s="1"/>
  <c r="E59" i="5" s="1"/>
  <c r="AA47" i="5"/>
  <c r="Y47" i="5"/>
  <c r="X47" i="5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AA53" i="5" s="1"/>
  <c r="AA56" i="5" s="1"/>
  <c r="AA59" i="5" s="1"/>
  <c r="Y32" i="5"/>
  <c r="Y48" i="5" s="1"/>
  <c r="Y51" i="5" s="1"/>
  <c r="Y53" i="5" s="1"/>
  <c r="Y56" i="5" s="1"/>
  <c r="Y59" i="5" s="1"/>
  <c r="X32" i="5"/>
  <c r="X48" i="5" s="1"/>
  <c r="W32" i="5"/>
  <c r="W48" i="5" s="1"/>
  <c r="W51" i="5" s="1"/>
  <c r="W53" i="5" s="1"/>
  <c r="W56" i="5" s="1"/>
  <c r="W59" i="5" s="1"/>
  <c r="V32" i="5"/>
  <c r="U32" i="5"/>
  <c r="T32" i="5"/>
  <c r="T48" i="5" s="1"/>
  <c r="T51" i="5" s="1"/>
  <c r="T53" i="5" s="1"/>
  <c r="T56" i="5" s="1"/>
  <c r="T59" i="5" s="1"/>
  <c r="S32" i="5"/>
  <c r="S48" i="5" s="1"/>
  <c r="S51" i="5" s="1"/>
  <c r="S53" i="5" s="1"/>
  <c r="S56" i="5" s="1"/>
  <c r="S59" i="5" s="1"/>
  <c r="R32" i="5"/>
  <c r="Q32" i="5"/>
  <c r="P32" i="5"/>
  <c r="P48" i="5" s="1"/>
  <c r="P51" i="5" s="1"/>
  <c r="P53" i="5" s="1"/>
  <c r="P56" i="5" s="1"/>
  <c r="P59" i="5" s="1"/>
  <c r="O32" i="5"/>
  <c r="O48" i="5" s="1"/>
  <c r="O51" i="5" s="1"/>
  <c r="O53" i="5" s="1"/>
  <c r="O56" i="5" s="1"/>
  <c r="O59" i="5" s="1"/>
  <c r="N32" i="5"/>
  <c r="M32" i="5"/>
  <c r="M48" i="5" s="1"/>
  <c r="M51" i="5" s="1"/>
  <c r="M53" i="5" s="1"/>
  <c r="M56" i="5" s="1"/>
  <c r="M59" i="5" s="1"/>
  <c r="L32" i="5"/>
  <c r="L48" i="5" s="1"/>
  <c r="K32" i="5"/>
  <c r="K48" i="5" s="1"/>
  <c r="K51" i="5" s="1"/>
  <c r="K53" i="5" s="1"/>
  <c r="K56" i="5" s="1"/>
  <c r="K59" i="5" s="1"/>
  <c r="J32" i="5"/>
  <c r="J48" i="5" s="1"/>
  <c r="J51" i="5" s="1"/>
  <c r="J53" i="5" s="1"/>
  <c r="J56" i="5" s="1"/>
  <c r="J59" i="5" s="1"/>
  <c r="I32" i="5"/>
  <c r="I48" i="5" s="1"/>
  <c r="I51" i="5" s="1"/>
  <c r="I53" i="5" s="1"/>
  <c r="I56" i="5" s="1"/>
  <c r="I59" i="5" s="1"/>
  <c r="H32" i="5"/>
  <c r="H48" i="5" s="1"/>
  <c r="H51" i="5" s="1"/>
  <c r="H53" i="5" s="1"/>
  <c r="H56" i="5" s="1"/>
  <c r="H59" i="5" s="1"/>
  <c r="G32" i="5"/>
  <c r="F32" i="5"/>
  <c r="E32" i="5"/>
  <c r="D32" i="5"/>
  <c r="D48" i="5" s="1"/>
  <c r="C32" i="5"/>
  <c r="C48" i="5" s="1"/>
  <c r="C51" i="5" s="1"/>
  <c r="C53" i="5" s="1"/>
  <c r="C56" i="5" s="1"/>
  <c r="C59" i="5" s="1"/>
  <c r="AA51" i="6"/>
  <c r="AA53" i="6" s="1"/>
  <c r="AA56" i="6" s="1"/>
  <c r="AA59" i="6" s="1"/>
  <c r="Y51" i="6"/>
  <c r="Y53" i="6" s="1"/>
  <c r="Y56" i="6" s="1"/>
  <c r="Y59" i="6" s="1"/>
  <c r="C51" i="6"/>
  <c r="C53" i="6" s="1"/>
  <c r="C56" i="6" s="1"/>
  <c r="C59" i="6" s="1"/>
  <c r="T48" i="6"/>
  <c r="T51" i="6" s="1"/>
  <c r="T53" i="6" s="1"/>
  <c r="T56" i="6" s="1"/>
  <c r="T59" i="6" s="1"/>
  <c r="E48" i="6"/>
  <c r="E51" i="6" s="1"/>
  <c r="E53" i="6" s="1"/>
  <c r="E56" i="6" s="1"/>
  <c r="E59" i="6" s="1"/>
  <c r="AA47" i="6"/>
  <c r="Y47" i="6"/>
  <c r="X47" i="6"/>
  <c r="Z47" i="6" s="1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AA48" i="6" s="1"/>
  <c r="Y32" i="6"/>
  <c r="Y48" i="6" s="1"/>
  <c r="X32" i="6"/>
  <c r="X48" i="6" s="1"/>
  <c r="X51" i="6" s="1"/>
  <c r="W32" i="6"/>
  <c r="W48" i="6" s="1"/>
  <c r="W51" i="6" s="1"/>
  <c r="W53" i="6" s="1"/>
  <c r="W56" i="6" s="1"/>
  <c r="W59" i="6" s="1"/>
  <c r="V32" i="6"/>
  <c r="V48" i="6" s="1"/>
  <c r="V51" i="6" s="1"/>
  <c r="V53" i="6" s="1"/>
  <c r="V56" i="6" s="1"/>
  <c r="V59" i="6" s="1"/>
  <c r="U32" i="6"/>
  <c r="T32" i="6"/>
  <c r="S32" i="6"/>
  <c r="S48" i="6" s="1"/>
  <c r="S51" i="6" s="1"/>
  <c r="S53" i="6" s="1"/>
  <c r="S56" i="6" s="1"/>
  <c r="S59" i="6" s="1"/>
  <c r="R32" i="6"/>
  <c r="R48" i="6" s="1"/>
  <c r="R51" i="6" s="1"/>
  <c r="R53" i="6" s="1"/>
  <c r="R56" i="6" s="1"/>
  <c r="R59" i="6" s="1"/>
  <c r="Q32" i="6"/>
  <c r="Q48" i="6" s="1"/>
  <c r="Q51" i="6" s="1"/>
  <c r="Q53" i="6" s="1"/>
  <c r="Q56" i="6" s="1"/>
  <c r="Q59" i="6" s="1"/>
  <c r="P32" i="6"/>
  <c r="P48" i="6" s="1"/>
  <c r="P51" i="6" s="1"/>
  <c r="P53" i="6" s="1"/>
  <c r="P56" i="6" s="1"/>
  <c r="P59" i="6" s="1"/>
  <c r="O32" i="6"/>
  <c r="O48" i="6" s="1"/>
  <c r="O51" i="6" s="1"/>
  <c r="O53" i="6" s="1"/>
  <c r="O56" i="6" s="1"/>
  <c r="O59" i="6" s="1"/>
  <c r="N32" i="6"/>
  <c r="N48" i="6" s="1"/>
  <c r="N51" i="6" s="1"/>
  <c r="N53" i="6" s="1"/>
  <c r="N56" i="6" s="1"/>
  <c r="N59" i="6" s="1"/>
  <c r="M32" i="6"/>
  <c r="L32" i="6"/>
  <c r="L48" i="6" s="1"/>
  <c r="L51" i="6" s="1"/>
  <c r="L53" i="6" s="1"/>
  <c r="L56" i="6" s="1"/>
  <c r="L59" i="6" s="1"/>
  <c r="K32" i="6"/>
  <c r="K48" i="6" s="1"/>
  <c r="K51" i="6" s="1"/>
  <c r="K53" i="6" s="1"/>
  <c r="K56" i="6" s="1"/>
  <c r="K59" i="6" s="1"/>
  <c r="J32" i="6"/>
  <c r="J48" i="6" s="1"/>
  <c r="J51" i="6" s="1"/>
  <c r="J53" i="6" s="1"/>
  <c r="J56" i="6" s="1"/>
  <c r="J59" i="6" s="1"/>
  <c r="I32" i="6"/>
  <c r="I48" i="6" s="1"/>
  <c r="I51" i="6" s="1"/>
  <c r="I53" i="6" s="1"/>
  <c r="I56" i="6" s="1"/>
  <c r="I59" i="6" s="1"/>
  <c r="H32" i="6"/>
  <c r="H48" i="6" s="1"/>
  <c r="H51" i="6" s="1"/>
  <c r="H53" i="6" s="1"/>
  <c r="H56" i="6" s="1"/>
  <c r="H59" i="6" s="1"/>
  <c r="G32" i="6"/>
  <c r="G48" i="6" s="1"/>
  <c r="G51" i="6" s="1"/>
  <c r="G53" i="6" s="1"/>
  <c r="G56" i="6" s="1"/>
  <c r="G59" i="6" s="1"/>
  <c r="F32" i="6"/>
  <c r="F48" i="6" s="1"/>
  <c r="F51" i="6" s="1"/>
  <c r="F53" i="6" s="1"/>
  <c r="F56" i="6" s="1"/>
  <c r="F59" i="6" s="1"/>
  <c r="E32" i="6"/>
  <c r="D32" i="6"/>
  <c r="D48" i="6" s="1"/>
  <c r="D51" i="6" s="1"/>
  <c r="D53" i="6" s="1"/>
  <c r="D56" i="6" s="1"/>
  <c r="D59" i="6" s="1"/>
  <c r="C32" i="6"/>
  <c r="C48" i="6" s="1"/>
  <c r="L51" i="7"/>
  <c r="L53" i="7" s="1"/>
  <c r="L56" i="7" s="1"/>
  <c r="L59" i="7" s="1"/>
  <c r="D51" i="7"/>
  <c r="D53" i="7" s="1"/>
  <c r="D56" i="7" s="1"/>
  <c r="D59" i="7" s="1"/>
  <c r="J48" i="7"/>
  <c r="J51" i="7" s="1"/>
  <c r="J53" i="7" s="1"/>
  <c r="J56" i="7" s="1"/>
  <c r="J59" i="7" s="1"/>
  <c r="AA47" i="7"/>
  <c r="Y47" i="7"/>
  <c r="X47" i="7"/>
  <c r="Z47" i="7" s="1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AA48" i="7" s="1"/>
  <c r="AA51" i="7" s="1"/>
  <c r="AA53" i="7" s="1"/>
  <c r="AA56" i="7" s="1"/>
  <c r="AA59" i="7" s="1"/>
  <c r="Y32" i="7"/>
  <c r="Y48" i="7" s="1"/>
  <c r="Y51" i="7" s="1"/>
  <c r="Y53" i="7" s="1"/>
  <c r="Y56" i="7" s="1"/>
  <c r="Y59" i="7" s="1"/>
  <c r="X32" i="7"/>
  <c r="X48" i="7" s="1"/>
  <c r="W32" i="7"/>
  <c r="W48" i="7" s="1"/>
  <c r="W51" i="7" s="1"/>
  <c r="W53" i="7" s="1"/>
  <c r="W56" i="7" s="1"/>
  <c r="W59" i="7" s="1"/>
  <c r="V32" i="7"/>
  <c r="U32" i="7"/>
  <c r="U48" i="7" s="1"/>
  <c r="U51" i="7" s="1"/>
  <c r="U53" i="7" s="1"/>
  <c r="U56" i="7" s="1"/>
  <c r="U59" i="7" s="1"/>
  <c r="T32" i="7"/>
  <c r="T48" i="7" s="1"/>
  <c r="T51" i="7" s="1"/>
  <c r="T53" i="7" s="1"/>
  <c r="T56" i="7" s="1"/>
  <c r="T59" i="7" s="1"/>
  <c r="S32" i="7"/>
  <c r="S48" i="7" s="1"/>
  <c r="S51" i="7" s="1"/>
  <c r="S53" i="7" s="1"/>
  <c r="S56" i="7" s="1"/>
  <c r="S59" i="7" s="1"/>
  <c r="R32" i="7"/>
  <c r="R48" i="7" s="1"/>
  <c r="R51" i="7" s="1"/>
  <c r="R53" i="7" s="1"/>
  <c r="R56" i="7" s="1"/>
  <c r="R59" i="7" s="1"/>
  <c r="Q32" i="7"/>
  <c r="Q48" i="7" s="1"/>
  <c r="Q51" i="7" s="1"/>
  <c r="Q53" i="7" s="1"/>
  <c r="Q56" i="7" s="1"/>
  <c r="Q59" i="7" s="1"/>
  <c r="P32" i="7"/>
  <c r="P48" i="7" s="1"/>
  <c r="P51" i="7" s="1"/>
  <c r="P53" i="7" s="1"/>
  <c r="P56" i="7" s="1"/>
  <c r="P59" i="7" s="1"/>
  <c r="O32" i="7"/>
  <c r="O48" i="7" s="1"/>
  <c r="O51" i="7" s="1"/>
  <c r="O53" i="7" s="1"/>
  <c r="O56" i="7" s="1"/>
  <c r="O59" i="7" s="1"/>
  <c r="N32" i="7"/>
  <c r="M32" i="7"/>
  <c r="M48" i="7" s="1"/>
  <c r="M51" i="7" s="1"/>
  <c r="M53" i="7" s="1"/>
  <c r="M56" i="7" s="1"/>
  <c r="M59" i="7" s="1"/>
  <c r="L32" i="7"/>
  <c r="L48" i="7" s="1"/>
  <c r="K32" i="7"/>
  <c r="K48" i="7" s="1"/>
  <c r="K51" i="7" s="1"/>
  <c r="K53" i="7" s="1"/>
  <c r="K56" i="7" s="1"/>
  <c r="K59" i="7" s="1"/>
  <c r="J32" i="7"/>
  <c r="I32" i="7"/>
  <c r="I48" i="7" s="1"/>
  <c r="I51" i="7" s="1"/>
  <c r="I53" i="7" s="1"/>
  <c r="I56" i="7" s="1"/>
  <c r="I59" i="7" s="1"/>
  <c r="H32" i="7"/>
  <c r="G32" i="7"/>
  <c r="G48" i="7" s="1"/>
  <c r="G51" i="7" s="1"/>
  <c r="G53" i="7" s="1"/>
  <c r="G56" i="7" s="1"/>
  <c r="G59" i="7" s="1"/>
  <c r="F32" i="7"/>
  <c r="E32" i="7"/>
  <c r="E48" i="7" s="1"/>
  <c r="E51" i="7" s="1"/>
  <c r="E53" i="7" s="1"/>
  <c r="E56" i="7" s="1"/>
  <c r="E59" i="7" s="1"/>
  <c r="D32" i="7"/>
  <c r="D48" i="7" s="1"/>
  <c r="C32" i="7"/>
  <c r="C48" i="7" s="1"/>
  <c r="C51" i="7" s="1"/>
  <c r="C53" i="7" s="1"/>
  <c r="C56" i="7" s="1"/>
  <c r="C59" i="7" s="1"/>
  <c r="AA51" i="8"/>
  <c r="AA53" i="8" s="1"/>
  <c r="AA56" i="8" s="1"/>
  <c r="AA59" i="8" s="1"/>
  <c r="S51" i="8"/>
  <c r="S53" i="8" s="1"/>
  <c r="S56" i="8" s="1"/>
  <c r="S59" i="8" s="1"/>
  <c r="I48" i="8"/>
  <c r="I51" i="8" s="1"/>
  <c r="I53" i="8" s="1"/>
  <c r="I56" i="8" s="1"/>
  <c r="I59" i="8" s="1"/>
  <c r="F48" i="8"/>
  <c r="F51" i="8" s="1"/>
  <c r="F53" i="8" s="1"/>
  <c r="F56" i="8" s="1"/>
  <c r="F59" i="8" s="1"/>
  <c r="AA47" i="8"/>
  <c r="Y47" i="8"/>
  <c r="X47" i="8"/>
  <c r="Z47" i="8" s="1"/>
  <c r="W47" i="8"/>
  <c r="V47" i="8"/>
  <c r="U47" i="8"/>
  <c r="U48" i="8" s="1"/>
  <c r="U51" i="8" s="1"/>
  <c r="U53" i="8" s="1"/>
  <c r="U56" i="8" s="1"/>
  <c r="U59" i="8" s="1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E48" i="8" s="1"/>
  <c r="E51" i="8" s="1"/>
  <c r="E53" i="8" s="1"/>
  <c r="E56" i="8" s="1"/>
  <c r="E59" i="8" s="1"/>
  <c r="D47" i="8"/>
  <c r="C47" i="8"/>
  <c r="AA32" i="8"/>
  <c r="AA48" i="8" s="1"/>
  <c r="Y32" i="8"/>
  <c r="Y48" i="8" s="1"/>
  <c r="Y51" i="8" s="1"/>
  <c r="Y53" i="8" s="1"/>
  <c r="Y56" i="8" s="1"/>
  <c r="Y59" i="8" s="1"/>
  <c r="X32" i="8"/>
  <c r="W32" i="8"/>
  <c r="W48" i="8" s="1"/>
  <c r="W51" i="8" s="1"/>
  <c r="W53" i="8" s="1"/>
  <c r="W56" i="8" s="1"/>
  <c r="W59" i="8" s="1"/>
  <c r="V32" i="8"/>
  <c r="V48" i="8" s="1"/>
  <c r="V51" i="8" s="1"/>
  <c r="V53" i="8" s="1"/>
  <c r="V56" i="8" s="1"/>
  <c r="V59" i="8" s="1"/>
  <c r="U32" i="8"/>
  <c r="T32" i="8"/>
  <c r="T48" i="8" s="1"/>
  <c r="T51" i="8" s="1"/>
  <c r="T53" i="8" s="1"/>
  <c r="T56" i="8" s="1"/>
  <c r="T59" i="8" s="1"/>
  <c r="S32" i="8"/>
  <c r="S48" i="8" s="1"/>
  <c r="R32" i="8"/>
  <c r="R48" i="8" s="1"/>
  <c r="R51" i="8" s="1"/>
  <c r="R53" i="8" s="1"/>
  <c r="R56" i="8" s="1"/>
  <c r="R59" i="8" s="1"/>
  <c r="Q32" i="8"/>
  <c r="Q48" i="8" s="1"/>
  <c r="Q51" i="8" s="1"/>
  <c r="Q53" i="8" s="1"/>
  <c r="Q56" i="8" s="1"/>
  <c r="Q59" i="8" s="1"/>
  <c r="P32" i="8"/>
  <c r="P48" i="8" s="1"/>
  <c r="P51" i="8" s="1"/>
  <c r="P53" i="8" s="1"/>
  <c r="P56" i="8" s="1"/>
  <c r="P59" i="8" s="1"/>
  <c r="O32" i="8"/>
  <c r="O48" i="8" s="1"/>
  <c r="O51" i="8" s="1"/>
  <c r="O53" i="8" s="1"/>
  <c r="O56" i="8" s="1"/>
  <c r="O59" i="8" s="1"/>
  <c r="N32" i="8"/>
  <c r="N48" i="8" s="1"/>
  <c r="N51" i="8" s="1"/>
  <c r="N53" i="8" s="1"/>
  <c r="N56" i="8" s="1"/>
  <c r="N59" i="8" s="1"/>
  <c r="M32" i="8"/>
  <c r="L32" i="8"/>
  <c r="L48" i="8" s="1"/>
  <c r="L51" i="8" s="1"/>
  <c r="L53" i="8" s="1"/>
  <c r="L56" i="8" s="1"/>
  <c r="L59" i="8" s="1"/>
  <c r="K32" i="8"/>
  <c r="K48" i="8" s="1"/>
  <c r="K51" i="8" s="1"/>
  <c r="K53" i="8" s="1"/>
  <c r="K56" i="8" s="1"/>
  <c r="K59" i="8" s="1"/>
  <c r="J32" i="8"/>
  <c r="J48" i="8" s="1"/>
  <c r="J51" i="8" s="1"/>
  <c r="J53" i="8" s="1"/>
  <c r="J56" i="8" s="1"/>
  <c r="J59" i="8" s="1"/>
  <c r="I32" i="8"/>
  <c r="H32" i="8"/>
  <c r="H48" i="8" s="1"/>
  <c r="H51" i="8" s="1"/>
  <c r="H53" i="8" s="1"/>
  <c r="H56" i="8" s="1"/>
  <c r="H59" i="8" s="1"/>
  <c r="G32" i="8"/>
  <c r="G48" i="8" s="1"/>
  <c r="G51" i="8" s="1"/>
  <c r="G53" i="8" s="1"/>
  <c r="G56" i="8" s="1"/>
  <c r="G59" i="8" s="1"/>
  <c r="F32" i="8"/>
  <c r="E32" i="8"/>
  <c r="D32" i="8"/>
  <c r="D48" i="8" s="1"/>
  <c r="D51" i="8" s="1"/>
  <c r="D53" i="8" s="1"/>
  <c r="D56" i="8" s="1"/>
  <c r="D59" i="8" s="1"/>
  <c r="C32" i="8"/>
  <c r="C48" i="8" s="1"/>
  <c r="C51" i="8" s="1"/>
  <c r="C53" i="8" s="1"/>
  <c r="C56" i="8" s="1"/>
  <c r="C59" i="8" s="1"/>
  <c r="P56" i="9"/>
  <c r="P59" i="9" s="1"/>
  <c r="T48" i="9"/>
  <c r="T51" i="9" s="1"/>
  <c r="T53" i="9" s="1"/>
  <c r="T56" i="9" s="1"/>
  <c r="T59" i="9" s="1"/>
  <c r="S48" i="9"/>
  <c r="S51" i="9" s="1"/>
  <c r="S53" i="9" s="1"/>
  <c r="S56" i="9" s="1"/>
  <c r="S59" i="9" s="1"/>
  <c r="AA47" i="9"/>
  <c r="Y47" i="9"/>
  <c r="X47" i="9"/>
  <c r="Z47" i="9" s="1"/>
  <c r="W47" i="9"/>
  <c r="V47" i="9"/>
  <c r="U47" i="9"/>
  <c r="T47" i="9"/>
  <c r="S47" i="9"/>
  <c r="R47" i="9"/>
  <c r="Q47" i="9"/>
  <c r="Q48" i="9" s="1"/>
  <c r="Q51" i="9" s="1"/>
  <c r="Q53" i="9" s="1"/>
  <c r="Q56" i="9" s="1"/>
  <c r="Q59" i="9" s="1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AA48" i="9" s="1"/>
  <c r="AA51" i="9" s="1"/>
  <c r="AA53" i="9" s="1"/>
  <c r="AA56" i="9" s="1"/>
  <c r="AA59" i="9" s="1"/>
  <c r="Z32" i="9"/>
  <c r="Y32" i="9"/>
  <c r="X32" i="9"/>
  <c r="X48" i="9" s="1"/>
  <c r="W32" i="9"/>
  <c r="W48" i="9" s="1"/>
  <c r="W51" i="9" s="1"/>
  <c r="W53" i="9" s="1"/>
  <c r="W56" i="9" s="1"/>
  <c r="W59" i="9" s="1"/>
  <c r="V32" i="9"/>
  <c r="V48" i="9" s="1"/>
  <c r="V51" i="9" s="1"/>
  <c r="V53" i="9" s="1"/>
  <c r="V56" i="9" s="1"/>
  <c r="V59" i="9" s="1"/>
  <c r="U32" i="9"/>
  <c r="T32" i="9"/>
  <c r="S32" i="9"/>
  <c r="R32" i="9"/>
  <c r="Q32" i="9"/>
  <c r="P32" i="9"/>
  <c r="P48" i="9" s="1"/>
  <c r="P51" i="9" s="1"/>
  <c r="P53" i="9" s="1"/>
  <c r="O32" i="9"/>
  <c r="O48" i="9" s="1"/>
  <c r="O51" i="9" s="1"/>
  <c r="O53" i="9" s="1"/>
  <c r="O56" i="9" s="1"/>
  <c r="O59" i="9" s="1"/>
  <c r="N32" i="9"/>
  <c r="N48" i="9" s="1"/>
  <c r="N51" i="9" s="1"/>
  <c r="N53" i="9" s="1"/>
  <c r="N56" i="9" s="1"/>
  <c r="N59" i="9" s="1"/>
  <c r="M32" i="9"/>
  <c r="L32" i="9"/>
  <c r="K32" i="9"/>
  <c r="K48" i="9" s="1"/>
  <c r="K51" i="9" s="1"/>
  <c r="K53" i="9" s="1"/>
  <c r="K56" i="9" s="1"/>
  <c r="K59" i="9" s="1"/>
  <c r="J32" i="9"/>
  <c r="I32" i="9"/>
  <c r="I48" i="9" s="1"/>
  <c r="I51" i="9" s="1"/>
  <c r="I53" i="9" s="1"/>
  <c r="I56" i="9" s="1"/>
  <c r="I59" i="9" s="1"/>
  <c r="H32" i="9"/>
  <c r="H48" i="9" s="1"/>
  <c r="H51" i="9" s="1"/>
  <c r="H53" i="9" s="1"/>
  <c r="H56" i="9" s="1"/>
  <c r="H59" i="9" s="1"/>
  <c r="G32" i="9"/>
  <c r="G48" i="9" s="1"/>
  <c r="G51" i="9" s="1"/>
  <c r="G53" i="9" s="1"/>
  <c r="G56" i="9" s="1"/>
  <c r="G59" i="9" s="1"/>
  <c r="F32" i="9"/>
  <c r="F48" i="9" s="1"/>
  <c r="F51" i="9" s="1"/>
  <c r="F53" i="9" s="1"/>
  <c r="F56" i="9" s="1"/>
  <c r="F59" i="9" s="1"/>
  <c r="E32" i="9"/>
  <c r="D32" i="9"/>
  <c r="C32" i="9"/>
  <c r="C48" i="9" s="1"/>
  <c r="C51" i="9" s="1"/>
  <c r="C53" i="9" s="1"/>
  <c r="C56" i="9" s="1"/>
  <c r="C59" i="9" s="1"/>
  <c r="N53" i="10"/>
  <c r="N56" i="10" s="1"/>
  <c r="N59" i="10" s="1"/>
  <c r="J48" i="10"/>
  <c r="J51" i="10" s="1"/>
  <c r="J53" i="10" s="1"/>
  <c r="J56" i="10" s="1"/>
  <c r="J59" i="10" s="1"/>
  <c r="AA47" i="10"/>
  <c r="Y47" i="10"/>
  <c r="X47" i="10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Y32" i="10"/>
  <c r="Y48" i="10" s="1"/>
  <c r="Y51" i="10" s="1"/>
  <c r="Y53" i="10" s="1"/>
  <c r="Y56" i="10" s="1"/>
  <c r="Y59" i="10" s="1"/>
  <c r="X32" i="10"/>
  <c r="W32" i="10"/>
  <c r="W48" i="10" s="1"/>
  <c r="W51" i="10" s="1"/>
  <c r="W53" i="10" s="1"/>
  <c r="W56" i="10" s="1"/>
  <c r="W59" i="10" s="1"/>
  <c r="V32" i="10"/>
  <c r="V48" i="10" s="1"/>
  <c r="V51" i="10" s="1"/>
  <c r="V53" i="10" s="1"/>
  <c r="V56" i="10" s="1"/>
  <c r="V59" i="10" s="1"/>
  <c r="U32" i="10"/>
  <c r="U48" i="10" s="1"/>
  <c r="U51" i="10" s="1"/>
  <c r="U53" i="10" s="1"/>
  <c r="U56" i="10" s="1"/>
  <c r="U59" i="10" s="1"/>
  <c r="T32" i="10"/>
  <c r="T48" i="10" s="1"/>
  <c r="T51" i="10" s="1"/>
  <c r="T53" i="10" s="1"/>
  <c r="T56" i="10" s="1"/>
  <c r="T59" i="10" s="1"/>
  <c r="S32" i="10"/>
  <c r="S48" i="10" s="1"/>
  <c r="S51" i="10" s="1"/>
  <c r="S53" i="10" s="1"/>
  <c r="S56" i="10" s="1"/>
  <c r="S59" i="10" s="1"/>
  <c r="R32" i="10"/>
  <c r="R48" i="10" s="1"/>
  <c r="R51" i="10" s="1"/>
  <c r="R53" i="10" s="1"/>
  <c r="R56" i="10" s="1"/>
  <c r="R59" i="10" s="1"/>
  <c r="Q32" i="10"/>
  <c r="Q48" i="10" s="1"/>
  <c r="Q51" i="10" s="1"/>
  <c r="Q53" i="10" s="1"/>
  <c r="Q56" i="10" s="1"/>
  <c r="Q59" i="10" s="1"/>
  <c r="P32" i="10"/>
  <c r="O32" i="10"/>
  <c r="O48" i="10" s="1"/>
  <c r="O51" i="10" s="1"/>
  <c r="O53" i="10" s="1"/>
  <c r="O56" i="10" s="1"/>
  <c r="O59" i="10" s="1"/>
  <c r="N32" i="10"/>
  <c r="N48" i="10" s="1"/>
  <c r="N51" i="10" s="1"/>
  <c r="M32" i="10"/>
  <c r="M48" i="10" s="1"/>
  <c r="M51" i="10" s="1"/>
  <c r="M53" i="10" s="1"/>
  <c r="M56" i="10" s="1"/>
  <c r="M59" i="10" s="1"/>
  <c r="L32" i="10"/>
  <c r="L48" i="10" s="1"/>
  <c r="L51" i="10" s="1"/>
  <c r="L53" i="10" s="1"/>
  <c r="L56" i="10" s="1"/>
  <c r="L59" i="10" s="1"/>
  <c r="K32" i="10"/>
  <c r="K48" i="10" s="1"/>
  <c r="K51" i="10" s="1"/>
  <c r="K53" i="10" s="1"/>
  <c r="K56" i="10" s="1"/>
  <c r="K59" i="10" s="1"/>
  <c r="J32" i="10"/>
  <c r="I32" i="10"/>
  <c r="I48" i="10" s="1"/>
  <c r="I51" i="10" s="1"/>
  <c r="I53" i="10" s="1"/>
  <c r="I56" i="10" s="1"/>
  <c r="I59" i="10" s="1"/>
  <c r="H32" i="10"/>
  <c r="G32" i="10"/>
  <c r="G48" i="10" s="1"/>
  <c r="G51" i="10" s="1"/>
  <c r="G53" i="10" s="1"/>
  <c r="G56" i="10" s="1"/>
  <c r="G59" i="10" s="1"/>
  <c r="F32" i="10"/>
  <c r="F48" i="10" s="1"/>
  <c r="F51" i="10" s="1"/>
  <c r="F53" i="10" s="1"/>
  <c r="F56" i="10" s="1"/>
  <c r="F59" i="10" s="1"/>
  <c r="E32" i="10"/>
  <c r="E48" i="10" s="1"/>
  <c r="E51" i="10" s="1"/>
  <c r="E53" i="10" s="1"/>
  <c r="E56" i="10" s="1"/>
  <c r="E59" i="10" s="1"/>
  <c r="D32" i="10"/>
  <c r="D48" i="10" s="1"/>
  <c r="D51" i="10" s="1"/>
  <c r="D53" i="10" s="1"/>
  <c r="D56" i="10" s="1"/>
  <c r="D59" i="10" s="1"/>
  <c r="C32" i="10"/>
  <c r="O53" i="11"/>
  <c r="O56" i="11" s="1"/>
  <c r="O59" i="11" s="1"/>
  <c r="W48" i="11"/>
  <c r="W51" i="11" s="1"/>
  <c r="W53" i="11" s="1"/>
  <c r="W56" i="11" s="1"/>
  <c r="W59" i="11" s="1"/>
  <c r="I48" i="11"/>
  <c r="I51" i="11" s="1"/>
  <c r="I53" i="11" s="1"/>
  <c r="I56" i="11" s="1"/>
  <c r="I59" i="11" s="1"/>
  <c r="D48" i="11"/>
  <c r="D51" i="11" s="1"/>
  <c r="D53" i="11" s="1"/>
  <c r="D56" i="11" s="1"/>
  <c r="D59" i="11" s="1"/>
  <c r="AA47" i="11"/>
  <c r="Y47" i="11"/>
  <c r="X47" i="11"/>
  <c r="Z47" i="11" s="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Y32" i="11"/>
  <c r="Y48" i="11" s="1"/>
  <c r="Y51" i="11" s="1"/>
  <c r="Y53" i="11" s="1"/>
  <c r="Y56" i="11" s="1"/>
  <c r="Y59" i="11" s="1"/>
  <c r="X32" i="11"/>
  <c r="W32" i="11"/>
  <c r="V32" i="11"/>
  <c r="V48" i="11" s="1"/>
  <c r="V51" i="11" s="1"/>
  <c r="V53" i="11" s="1"/>
  <c r="V56" i="11" s="1"/>
  <c r="V59" i="11" s="1"/>
  <c r="U32" i="11"/>
  <c r="U48" i="11" s="1"/>
  <c r="U51" i="11" s="1"/>
  <c r="U53" i="11" s="1"/>
  <c r="U56" i="11" s="1"/>
  <c r="U59" i="11" s="1"/>
  <c r="T32" i="11"/>
  <c r="T48" i="11" s="1"/>
  <c r="T51" i="11" s="1"/>
  <c r="T53" i="11" s="1"/>
  <c r="T56" i="11" s="1"/>
  <c r="T59" i="11" s="1"/>
  <c r="S32" i="11"/>
  <c r="S48" i="11" s="1"/>
  <c r="S51" i="11" s="1"/>
  <c r="S53" i="11" s="1"/>
  <c r="S56" i="11" s="1"/>
  <c r="S59" i="11" s="1"/>
  <c r="R32" i="11"/>
  <c r="R48" i="11" s="1"/>
  <c r="R51" i="11" s="1"/>
  <c r="R53" i="11" s="1"/>
  <c r="R56" i="11" s="1"/>
  <c r="R59" i="11" s="1"/>
  <c r="Q32" i="11"/>
  <c r="Q48" i="11" s="1"/>
  <c r="Q51" i="11" s="1"/>
  <c r="Q53" i="11" s="1"/>
  <c r="Q56" i="11" s="1"/>
  <c r="Q59" i="11" s="1"/>
  <c r="P32" i="11"/>
  <c r="P48" i="11" s="1"/>
  <c r="P51" i="11" s="1"/>
  <c r="P53" i="11" s="1"/>
  <c r="P56" i="11" s="1"/>
  <c r="P59" i="11" s="1"/>
  <c r="O32" i="11"/>
  <c r="O48" i="11" s="1"/>
  <c r="O51" i="11" s="1"/>
  <c r="N32" i="11"/>
  <c r="N48" i="11" s="1"/>
  <c r="N51" i="11" s="1"/>
  <c r="N53" i="11" s="1"/>
  <c r="N56" i="11" s="1"/>
  <c r="N59" i="11" s="1"/>
  <c r="M32" i="11"/>
  <c r="M48" i="11" s="1"/>
  <c r="M51" i="11" s="1"/>
  <c r="M53" i="11" s="1"/>
  <c r="M56" i="11" s="1"/>
  <c r="M59" i="11" s="1"/>
  <c r="L32" i="11"/>
  <c r="L48" i="11" s="1"/>
  <c r="L51" i="11" s="1"/>
  <c r="L53" i="11" s="1"/>
  <c r="L56" i="11" s="1"/>
  <c r="L59" i="11" s="1"/>
  <c r="K32" i="11"/>
  <c r="K48" i="11" s="1"/>
  <c r="K51" i="11" s="1"/>
  <c r="K53" i="11" s="1"/>
  <c r="K56" i="11" s="1"/>
  <c r="K59" i="11" s="1"/>
  <c r="J32" i="11"/>
  <c r="J48" i="11" s="1"/>
  <c r="J51" i="11" s="1"/>
  <c r="J53" i="11" s="1"/>
  <c r="J56" i="11" s="1"/>
  <c r="J59" i="11" s="1"/>
  <c r="I32" i="11"/>
  <c r="H32" i="11"/>
  <c r="H48" i="11" s="1"/>
  <c r="H51" i="11" s="1"/>
  <c r="H53" i="11" s="1"/>
  <c r="H56" i="11" s="1"/>
  <c r="H59" i="11" s="1"/>
  <c r="G32" i="11"/>
  <c r="G48" i="11" s="1"/>
  <c r="G51" i="11" s="1"/>
  <c r="G53" i="11" s="1"/>
  <c r="G56" i="11" s="1"/>
  <c r="G59" i="11" s="1"/>
  <c r="F32" i="11"/>
  <c r="F48" i="11" s="1"/>
  <c r="F51" i="11" s="1"/>
  <c r="F53" i="11" s="1"/>
  <c r="F56" i="11" s="1"/>
  <c r="F59" i="11" s="1"/>
  <c r="E32" i="11"/>
  <c r="E48" i="11" s="1"/>
  <c r="E51" i="11" s="1"/>
  <c r="E53" i="11" s="1"/>
  <c r="E56" i="11" s="1"/>
  <c r="E59" i="11" s="1"/>
  <c r="D32" i="11"/>
  <c r="C32" i="11"/>
  <c r="C48" i="11" s="1"/>
  <c r="C51" i="11" s="1"/>
  <c r="C53" i="11" s="1"/>
  <c r="C56" i="11" s="1"/>
  <c r="C59" i="11" s="1"/>
  <c r="AA48" i="12"/>
  <c r="AA51" i="12" s="1"/>
  <c r="AA53" i="12" s="1"/>
  <c r="AA56" i="12" s="1"/>
  <c r="AA59" i="12" s="1"/>
  <c r="R48" i="12"/>
  <c r="R51" i="12" s="1"/>
  <c r="R53" i="12" s="1"/>
  <c r="R56" i="12" s="1"/>
  <c r="R59" i="12" s="1"/>
  <c r="Q48" i="12"/>
  <c r="Q51" i="12" s="1"/>
  <c r="Q53" i="12" s="1"/>
  <c r="Q56" i="12" s="1"/>
  <c r="Q59" i="12" s="1"/>
  <c r="AA47" i="12"/>
  <c r="Y47" i="12"/>
  <c r="X47" i="12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Y32" i="12"/>
  <c r="Y48" i="12" s="1"/>
  <c r="Y51" i="12" s="1"/>
  <c r="Y53" i="12" s="1"/>
  <c r="Y56" i="12" s="1"/>
  <c r="Y59" i="12" s="1"/>
  <c r="X32" i="12"/>
  <c r="Z32" i="12" s="1"/>
  <c r="W32" i="12"/>
  <c r="W48" i="12" s="1"/>
  <c r="W51" i="12" s="1"/>
  <c r="W53" i="12" s="1"/>
  <c r="W56" i="12" s="1"/>
  <c r="W59" i="12" s="1"/>
  <c r="V32" i="12"/>
  <c r="U32" i="12"/>
  <c r="U48" i="12" s="1"/>
  <c r="U51" i="12" s="1"/>
  <c r="U53" i="12" s="1"/>
  <c r="U56" i="12" s="1"/>
  <c r="U59" i="12" s="1"/>
  <c r="T32" i="12"/>
  <c r="S32" i="12"/>
  <c r="R32" i="12"/>
  <c r="Q32" i="12"/>
  <c r="P32" i="12"/>
  <c r="P48" i="12" s="1"/>
  <c r="P51" i="12" s="1"/>
  <c r="P53" i="12" s="1"/>
  <c r="P56" i="12" s="1"/>
  <c r="P59" i="12" s="1"/>
  <c r="O32" i="12"/>
  <c r="O48" i="12" s="1"/>
  <c r="O51" i="12" s="1"/>
  <c r="O53" i="12" s="1"/>
  <c r="O56" i="12" s="1"/>
  <c r="O59" i="12" s="1"/>
  <c r="N32" i="12"/>
  <c r="M32" i="12"/>
  <c r="M48" i="12" s="1"/>
  <c r="M51" i="12" s="1"/>
  <c r="M53" i="12" s="1"/>
  <c r="M56" i="12" s="1"/>
  <c r="M59" i="12" s="1"/>
  <c r="L32" i="12"/>
  <c r="L48" i="12" s="1"/>
  <c r="L51" i="12" s="1"/>
  <c r="L53" i="12" s="1"/>
  <c r="L56" i="12" s="1"/>
  <c r="L59" i="12" s="1"/>
  <c r="K32" i="12"/>
  <c r="K48" i="12" s="1"/>
  <c r="K51" i="12" s="1"/>
  <c r="K53" i="12" s="1"/>
  <c r="K56" i="12" s="1"/>
  <c r="K59" i="12" s="1"/>
  <c r="J32" i="12"/>
  <c r="J48" i="12" s="1"/>
  <c r="J51" i="12" s="1"/>
  <c r="J53" i="12" s="1"/>
  <c r="J56" i="12" s="1"/>
  <c r="J59" i="12" s="1"/>
  <c r="I32" i="12"/>
  <c r="I48" i="12" s="1"/>
  <c r="I51" i="12" s="1"/>
  <c r="I53" i="12" s="1"/>
  <c r="I56" i="12" s="1"/>
  <c r="I59" i="12" s="1"/>
  <c r="H32" i="12"/>
  <c r="H48" i="12" s="1"/>
  <c r="H51" i="12" s="1"/>
  <c r="H53" i="12" s="1"/>
  <c r="H56" i="12" s="1"/>
  <c r="H59" i="12" s="1"/>
  <c r="G32" i="12"/>
  <c r="G48" i="12" s="1"/>
  <c r="G51" i="12" s="1"/>
  <c r="G53" i="12" s="1"/>
  <c r="G56" i="12" s="1"/>
  <c r="G59" i="12" s="1"/>
  <c r="F32" i="12"/>
  <c r="E32" i="12"/>
  <c r="E48" i="12" s="1"/>
  <c r="E51" i="12" s="1"/>
  <c r="E53" i="12" s="1"/>
  <c r="E56" i="12" s="1"/>
  <c r="E59" i="12" s="1"/>
  <c r="D32" i="12"/>
  <c r="D48" i="12" s="1"/>
  <c r="D51" i="12" s="1"/>
  <c r="D53" i="12" s="1"/>
  <c r="D56" i="12" s="1"/>
  <c r="D59" i="12" s="1"/>
  <c r="C32" i="12"/>
  <c r="T48" i="13"/>
  <c r="T51" i="13" s="1"/>
  <c r="T53" i="13" s="1"/>
  <c r="T56" i="13" s="1"/>
  <c r="T59" i="13" s="1"/>
  <c r="S48" i="13"/>
  <c r="S51" i="13" s="1"/>
  <c r="S53" i="13" s="1"/>
  <c r="S56" i="13" s="1"/>
  <c r="S59" i="13" s="1"/>
  <c r="G48" i="13"/>
  <c r="G51" i="13" s="1"/>
  <c r="G53" i="13" s="1"/>
  <c r="G56" i="13" s="1"/>
  <c r="G59" i="13" s="1"/>
  <c r="AA47" i="13"/>
  <c r="Y47" i="13"/>
  <c r="X47" i="13"/>
  <c r="X48" i="13" s="1"/>
  <c r="W47" i="13"/>
  <c r="V47" i="13"/>
  <c r="U47" i="13"/>
  <c r="T47" i="13"/>
  <c r="S47" i="13"/>
  <c r="R47" i="13"/>
  <c r="Q47" i="13"/>
  <c r="P47" i="13"/>
  <c r="P48" i="13" s="1"/>
  <c r="P51" i="13" s="1"/>
  <c r="P53" i="13" s="1"/>
  <c r="P56" i="13" s="1"/>
  <c r="P59" i="13" s="1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AA32" i="13"/>
  <c r="AA48" i="13" s="1"/>
  <c r="AA51" i="13" s="1"/>
  <c r="AA53" i="13" s="1"/>
  <c r="AA56" i="13" s="1"/>
  <c r="AA59" i="13" s="1"/>
  <c r="Y32" i="13"/>
  <c r="Z32" i="13" s="1"/>
  <c r="X32" i="13"/>
  <c r="W32" i="13"/>
  <c r="W48" i="13" s="1"/>
  <c r="W51" i="13" s="1"/>
  <c r="W53" i="13" s="1"/>
  <c r="W56" i="13" s="1"/>
  <c r="W59" i="13" s="1"/>
  <c r="V32" i="13"/>
  <c r="U32" i="13"/>
  <c r="U48" i="13" s="1"/>
  <c r="U51" i="13" s="1"/>
  <c r="U53" i="13" s="1"/>
  <c r="U56" i="13" s="1"/>
  <c r="U59" i="13" s="1"/>
  <c r="T32" i="13"/>
  <c r="S32" i="13"/>
  <c r="R32" i="13"/>
  <c r="R48" i="13" s="1"/>
  <c r="R51" i="13" s="1"/>
  <c r="R53" i="13" s="1"/>
  <c r="R56" i="13" s="1"/>
  <c r="R59" i="13" s="1"/>
  <c r="Q32" i="13"/>
  <c r="Q48" i="13" s="1"/>
  <c r="Q51" i="13" s="1"/>
  <c r="Q53" i="13" s="1"/>
  <c r="Q56" i="13" s="1"/>
  <c r="Q59" i="13" s="1"/>
  <c r="P32" i="13"/>
  <c r="O32" i="13"/>
  <c r="O48" i="13" s="1"/>
  <c r="O51" i="13" s="1"/>
  <c r="O53" i="13" s="1"/>
  <c r="O56" i="13" s="1"/>
  <c r="O59" i="13" s="1"/>
  <c r="N32" i="13"/>
  <c r="M32" i="13"/>
  <c r="L32" i="13"/>
  <c r="K32" i="13"/>
  <c r="J32" i="13"/>
  <c r="J48" i="13" s="1"/>
  <c r="J51" i="13" s="1"/>
  <c r="J53" i="13" s="1"/>
  <c r="J56" i="13" s="1"/>
  <c r="J59" i="13" s="1"/>
  <c r="I32" i="13"/>
  <c r="I48" i="13" s="1"/>
  <c r="I51" i="13" s="1"/>
  <c r="I53" i="13" s="1"/>
  <c r="I56" i="13" s="1"/>
  <c r="I59" i="13" s="1"/>
  <c r="H32" i="13"/>
  <c r="H48" i="13" s="1"/>
  <c r="H51" i="13" s="1"/>
  <c r="H53" i="13" s="1"/>
  <c r="H56" i="13" s="1"/>
  <c r="H59" i="13" s="1"/>
  <c r="G32" i="13"/>
  <c r="F32" i="13"/>
  <c r="E32" i="13"/>
  <c r="D32" i="13"/>
  <c r="D48" i="13" s="1"/>
  <c r="D51" i="13" s="1"/>
  <c r="D53" i="13" s="1"/>
  <c r="D56" i="13" s="1"/>
  <c r="D59" i="13" s="1"/>
  <c r="C32" i="13"/>
  <c r="C48" i="13" s="1"/>
  <c r="C51" i="13" s="1"/>
  <c r="C53" i="13" s="1"/>
  <c r="C56" i="13" s="1"/>
  <c r="C59" i="13" s="1"/>
  <c r="N59" i="14"/>
  <c r="P51" i="14"/>
  <c r="P53" i="14" s="1"/>
  <c r="P56" i="14" s="1"/>
  <c r="P59" i="14" s="1"/>
  <c r="W48" i="14"/>
  <c r="W51" i="14" s="1"/>
  <c r="W53" i="14" s="1"/>
  <c r="W56" i="14" s="1"/>
  <c r="W59" i="14" s="1"/>
  <c r="AA47" i="14"/>
  <c r="Y47" i="14"/>
  <c r="X47" i="14"/>
  <c r="Z47" i="14" s="1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AA32" i="14"/>
  <c r="Y32" i="14"/>
  <c r="Z32" i="14" s="1"/>
  <c r="X32" i="14"/>
  <c r="X48" i="14" s="1"/>
  <c r="W32" i="14"/>
  <c r="V32" i="14"/>
  <c r="V48" i="14" s="1"/>
  <c r="V51" i="14" s="1"/>
  <c r="V53" i="14" s="1"/>
  <c r="V56" i="14" s="1"/>
  <c r="V59" i="14" s="1"/>
  <c r="U32" i="14"/>
  <c r="T32" i="14"/>
  <c r="T48" i="14" s="1"/>
  <c r="T51" i="14" s="1"/>
  <c r="T53" i="14" s="1"/>
  <c r="T56" i="14" s="1"/>
  <c r="T59" i="14" s="1"/>
  <c r="S32" i="14"/>
  <c r="R32" i="14"/>
  <c r="R48" i="14" s="1"/>
  <c r="R51" i="14" s="1"/>
  <c r="R53" i="14" s="1"/>
  <c r="R56" i="14" s="1"/>
  <c r="R59" i="14" s="1"/>
  <c r="Q32" i="14"/>
  <c r="Q48" i="14" s="1"/>
  <c r="Q51" i="14" s="1"/>
  <c r="Q53" i="14" s="1"/>
  <c r="Q56" i="14" s="1"/>
  <c r="Q59" i="14" s="1"/>
  <c r="P32" i="14"/>
  <c r="P48" i="14" s="1"/>
  <c r="O32" i="14"/>
  <c r="N32" i="14"/>
  <c r="N48" i="14" s="1"/>
  <c r="N51" i="14" s="1"/>
  <c r="N53" i="14" s="1"/>
  <c r="N56" i="14" s="1"/>
  <c r="M32" i="14"/>
  <c r="L32" i="14"/>
  <c r="K32" i="14"/>
  <c r="J32" i="14"/>
  <c r="I32" i="14"/>
  <c r="I48" i="14" s="1"/>
  <c r="I51" i="14" s="1"/>
  <c r="I53" i="14" s="1"/>
  <c r="I56" i="14" s="1"/>
  <c r="I59" i="14" s="1"/>
  <c r="H32" i="14"/>
  <c r="G32" i="14"/>
  <c r="F32" i="14"/>
  <c r="F48" i="14" s="1"/>
  <c r="F51" i="14" s="1"/>
  <c r="F53" i="14" s="1"/>
  <c r="F56" i="14" s="1"/>
  <c r="F59" i="14" s="1"/>
  <c r="E32" i="14"/>
  <c r="D32" i="14"/>
  <c r="D48" i="14" s="1"/>
  <c r="D51" i="14" s="1"/>
  <c r="D53" i="14" s="1"/>
  <c r="D56" i="14" s="1"/>
  <c r="D59" i="14" s="1"/>
  <c r="C32" i="14"/>
  <c r="U48" i="15"/>
  <c r="U51" i="15" s="1"/>
  <c r="U53" i="15" s="1"/>
  <c r="U56" i="15" s="1"/>
  <c r="U59" i="15" s="1"/>
  <c r="G48" i="15"/>
  <c r="G51" i="15" s="1"/>
  <c r="G53" i="15" s="1"/>
  <c r="G56" i="15" s="1"/>
  <c r="G59" i="15" s="1"/>
  <c r="E48" i="15"/>
  <c r="E51" i="15" s="1"/>
  <c r="E53" i="15" s="1"/>
  <c r="E56" i="15" s="1"/>
  <c r="E59" i="15" s="1"/>
  <c r="AA47" i="15"/>
  <c r="Y47" i="15"/>
  <c r="X47" i="15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AA48" i="15" s="1"/>
  <c r="AA51" i="15" s="1"/>
  <c r="AA53" i="15" s="1"/>
  <c r="AA56" i="15" s="1"/>
  <c r="AA59" i="15" s="1"/>
  <c r="Y32" i="15"/>
  <c r="X32" i="15"/>
  <c r="W32" i="15"/>
  <c r="W48" i="15" s="1"/>
  <c r="W51" i="15" s="1"/>
  <c r="W53" i="15" s="1"/>
  <c r="W56" i="15" s="1"/>
  <c r="W59" i="15" s="1"/>
  <c r="V32" i="15"/>
  <c r="U32" i="15"/>
  <c r="T32" i="15"/>
  <c r="T48" i="15" s="1"/>
  <c r="T51" i="15" s="1"/>
  <c r="T53" i="15" s="1"/>
  <c r="T56" i="15" s="1"/>
  <c r="T59" i="15" s="1"/>
  <c r="S32" i="15"/>
  <c r="S48" i="15" s="1"/>
  <c r="S51" i="15" s="1"/>
  <c r="S53" i="15" s="1"/>
  <c r="S56" i="15" s="1"/>
  <c r="S59" i="15" s="1"/>
  <c r="R32" i="15"/>
  <c r="R48" i="15" s="1"/>
  <c r="R51" i="15" s="1"/>
  <c r="R53" i="15" s="1"/>
  <c r="R56" i="15" s="1"/>
  <c r="R59" i="15" s="1"/>
  <c r="Q32" i="15"/>
  <c r="Q48" i="15" s="1"/>
  <c r="Q51" i="15" s="1"/>
  <c r="Q53" i="15" s="1"/>
  <c r="Q56" i="15" s="1"/>
  <c r="Q59" i="15" s="1"/>
  <c r="P32" i="15"/>
  <c r="O32" i="15"/>
  <c r="O48" i="15" s="1"/>
  <c r="O51" i="15" s="1"/>
  <c r="O53" i="15" s="1"/>
  <c r="O56" i="15" s="1"/>
  <c r="O59" i="15" s="1"/>
  <c r="N32" i="15"/>
  <c r="M32" i="15"/>
  <c r="M48" i="15" s="1"/>
  <c r="M51" i="15" s="1"/>
  <c r="M53" i="15" s="1"/>
  <c r="M56" i="15" s="1"/>
  <c r="M59" i="15" s="1"/>
  <c r="L32" i="15"/>
  <c r="L48" i="15" s="1"/>
  <c r="L51" i="15" s="1"/>
  <c r="L53" i="15" s="1"/>
  <c r="L56" i="15" s="1"/>
  <c r="L59" i="15" s="1"/>
  <c r="K32" i="15"/>
  <c r="J32" i="15"/>
  <c r="J48" i="15" s="1"/>
  <c r="J51" i="15" s="1"/>
  <c r="J53" i="15" s="1"/>
  <c r="J56" i="15" s="1"/>
  <c r="J59" i="15" s="1"/>
  <c r="I32" i="15"/>
  <c r="I48" i="15" s="1"/>
  <c r="I51" i="15" s="1"/>
  <c r="I53" i="15" s="1"/>
  <c r="I56" i="15" s="1"/>
  <c r="I59" i="15" s="1"/>
  <c r="H32" i="15"/>
  <c r="G32" i="15"/>
  <c r="F32" i="15"/>
  <c r="E32" i="15"/>
  <c r="D32" i="15"/>
  <c r="D48" i="15" s="1"/>
  <c r="D51" i="15" s="1"/>
  <c r="D53" i="15" s="1"/>
  <c r="D56" i="15" s="1"/>
  <c r="D59" i="15" s="1"/>
  <c r="C32" i="15"/>
  <c r="C48" i="15" s="1"/>
  <c r="C51" i="15" s="1"/>
  <c r="C53" i="15" s="1"/>
  <c r="C56" i="15" s="1"/>
  <c r="C59" i="15" s="1"/>
  <c r="N48" i="16"/>
  <c r="N51" i="16" s="1"/>
  <c r="N53" i="16" s="1"/>
  <c r="N56" i="16" s="1"/>
  <c r="N59" i="16" s="1"/>
  <c r="AA47" i="16"/>
  <c r="Y47" i="16"/>
  <c r="X47" i="16"/>
  <c r="Z47" i="16" s="1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A32" i="16"/>
  <c r="Y32" i="16"/>
  <c r="Y48" i="16" s="1"/>
  <c r="Y51" i="16" s="1"/>
  <c r="Y53" i="16" s="1"/>
  <c r="Y56" i="16" s="1"/>
  <c r="Y59" i="16" s="1"/>
  <c r="X32" i="16"/>
  <c r="W32" i="16"/>
  <c r="W48" i="16" s="1"/>
  <c r="W51" i="16" s="1"/>
  <c r="W53" i="16" s="1"/>
  <c r="W56" i="16" s="1"/>
  <c r="W59" i="16" s="1"/>
  <c r="V32" i="16"/>
  <c r="V48" i="16" s="1"/>
  <c r="V51" i="16" s="1"/>
  <c r="V53" i="16" s="1"/>
  <c r="V56" i="16" s="1"/>
  <c r="V59" i="16" s="1"/>
  <c r="U32" i="16"/>
  <c r="T32" i="16"/>
  <c r="T48" i="16" s="1"/>
  <c r="T51" i="16" s="1"/>
  <c r="T53" i="16" s="1"/>
  <c r="T56" i="16" s="1"/>
  <c r="T59" i="16" s="1"/>
  <c r="S32" i="16"/>
  <c r="S48" i="16" s="1"/>
  <c r="S51" i="16" s="1"/>
  <c r="S53" i="16" s="1"/>
  <c r="S56" i="16" s="1"/>
  <c r="S59" i="16" s="1"/>
  <c r="R32" i="16"/>
  <c r="R48" i="16" s="1"/>
  <c r="R51" i="16" s="1"/>
  <c r="R53" i="16" s="1"/>
  <c r="R56" i="16" s="1"/>
  <c r="R59" i="16" s="1"/>
  <c r="Q32" i="16"/>
  <c r="Q48" i="16" s="1"/>
  <c r="Q51" i="16" s="1"/>
  <c r="Q53" i="16" s="1"/>
  <c r="Q56" i="16" s="1"/>
  <c r="Q59" i="16" s="1"/>
  <c r="P32" i="16"/>
  <c r="P48" i="16" s="1"/>
  <c r="P51" i="16" s="1"/>
  <c r="P53" i="16" s="1"/>
  <c r="P56" i="16" s="1"/>
  <c r="P59" i="16" s="1"/>
  <c r="O32" i="16"/>
  <c r="O48" i="16" s="1"/>
  <c r="O51" i="16" s="1"/>
  <c r="O53" i="16" s="1"/>
  <c r="O56" i="16" s="1"/>
  <c r="O59" i="16" s="1"/>
  <c r="N32" i="16"/>
  <c r="M32" i="16"/>
  <c r="L32" i="16"/>
  <c r="L48" i="16" s="1"/>
  <c r="L51" i="16" s="1"/>
  <c r="L53" i="16" s="1"/>
  <c r="L56" i="16" s="1"/>
  <c r="L59" i="16" s="1"/>
  <c r="K32" i="16"/>
  <c r="K48" i="16" s="1"/>
  <c r="K51" i="16" s="1"/>
  <c r="K53" i="16" s="1"/>
  <c r="K56" i="16" s="1"/>
  <c r="K59" i="16" s="1"/>
  <c r="J32" i="16"/>
  <c r="J48" i="16" s="1"/>
  <c r="J51" i="16" s="1"/>
  <c r="J53" i="16" s="1"/>
  <c r="J56" i="16" s="1"/>
  <c r="J59" i="16" s="1"/>
  <c r="I32" i="16"/>
  <c r="I48" i="16" s="1"/>
  <c r="I51" i="16" s="1"/>
  <c r="I53" i="16" s="1"/>
  <c r="I56" i="16" s="1"/>
  <c r="I59" i="16" s="1"/>
  <c r="H32" i="16"/>
  <c r="H48" i="16" s="1"/>
  <c r="H51" i="16" s="1"/>
  <c r="H53" i="16" s="1"/>
  <c r="H56" i="16" s="1"/>
  <c r="H59" i="16" s="1"/>
  <c r="G32" i="16"/>
  <c r="G48" i="16" s="1"/>
  <c r="G51" i="16" s="1"/>
  <c r="G53" i="16" s="1"/>
  <c r="G56" i="16" s="1"/>
  <c r="G59" i="16" s="1"/>
  <c r="F32" i="16"/>
  <c r="F48" i="16" s="1"/>
  <c r="F51" i="16" s="1"/>
  <c r="F53" i="16" s="1"/>
  <c r="F56" i="16" s="1"/>
  <c r="F59" i="16" s="1"/>
  <c r="E32" i="16"/>
  <c r="D32" i="16"/>
  <c r="D48" i="16" s="1"/>
  <c r="D51" i="16" s="1"/>
  <c r="D53" i="16" s="1"/>
  <c r="D56" i="16" s="1"/>
  <c r="D59" i="16" s="1"/>
  <c r="C32" i="16"/>
  <c r="C48" i="16" s="1"/>
  <c r="C51" i="16" s="1"/>
  <c r="C53" i="16" s="1"/>
  <c r="C56" i="16" s="1"/>
  <c r="C59" i="16" s="1"/>
  <c r="R48" i="17"/>
  <c r="R51" i="17" s="1"/>
  <c r="R53" i="17" s="1"/>
  <c r="R56" i="17" s="1"/>
  <c r="R59" i="17" s="1"/>
  <c r="AA47" i="17"/>
  <c r="Y47" i="17"/>
  <c r="X47" i="17"/>
  <c r="Z47" i="17" s="1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Y32" i="17"/>
  <c r="Y48" i="17" s="1"/>
  <c r="Y51" i="17" s="1"/>
  <c r="Y53" i="17" s="1"/>
  <c r="Y56" i="17" s="1"/>
  <c r="Y59" i="17" s="1"/>
  <c r="X32" i="17"/>
  <c r="X48" i="17" s="1"/>
  <c r="X51" i="17" s="1"/>
  <c r="W32" i="17"/>
  <c r="W48" i="17" s="1"/>
  <c r="W51" i="17" s="1"/>
  <c r="W53" i="17" s="1"/>
  <c r="W56" i="17" s="1"/>
  <c r="W59" i="17" s="1"/>
  <c r="V32" i="17"/>
  <c r="V48" i="17" s="1"/>
  <c r="V51" i="17" s="1"/>
  <c r="V53" i="17" s="1"/>
  <c r="V56" i="17" s="1"/>
  <c r="V59" i="17" s="1"/>
  <c r="U32" i="17"/>
  <c r="U48" i="17" s="1"/>
  <c r="U51" i="17" s="1"/>
  <c r="U53" i="17" s="1"/>
  <c r="U56" i="17" s="1"/>
  <c r="U59" i="17" s="1"/>
  <c r="T32" i="17"/>
  <c r="T48" i="17" s="1"/>
  <c r="T51" i="17" s="1"/>
  <c r="T53" i="17" s="1"/>
  <c r="T56" i="17" s="1"/>
  <c r="T59" i="17" s="1"/>
  <c r="S32" i="17"/>
  <c r="R32" i="17"/>
  <c r="Q32" i="17"/>
  <c r="Q48" i="17" s="1"/>
  <c r="Q51" i="17" s="1"/>
  <c r="Q53" i="17" s="1"/>
  <c r="Q56" i="17" s="1"/>
  <c r="Q59" i="17" s="1"/>
  <c r="P32" i="17"/>
  <c r="P48" i="17" s="1"/>
  <c r="P51" i="17" s="1"/>
  <c r="P53" i="17" s="1"/>
  <c r="P56" i="17" s="1"/>
  <c r="P59" i="17" s="1"/>
  <c r="O32" i="17"/>
  <c r="O48" i="17" s="1"/>
  <c r="O51" i="17" s="1"/>
  <c r="O53" i="17" s="1"/>
  <c r="O56" i="17" s="1"/>
  <c r="O59" i="17" s="1"/>
  <c r="N32" i="17"/>
  <c r="N48" i="17" s="1"/>
  <c r="N51" i="17" s="1"/>
  <c r="N53" i="17" s="1"/>
  <c r="N56" i="17" s="1"/>
  <c r="N59" i="17" s="1"/>
  <c r="M32" i="17"/>
  <c r="M48" i="17" s="1"/>
  <c r="M51" i="17" s="1"/>
  <c r="M53" i="17" s="1"/>
  <c r="M56" i="17" s="1"/>
  <c r="M59" i="17" s="1"/>
  <c r="L32" i="17"/>
  <c r="L48" i="17" s="1"/>
  <c r="L51" i="17" s="1"/>
  <c r="L53" i="17" s="1"/>
  <c r="L56" i="17" s="1"/>
  <c r="L59" i="17" s="1"/>
  <c r="K32" i="17"/>
  <c r="J32" i="17"/>
  <c r="J48" i="17" s="1"/>
  <c r="J51" i="17" s="1"/>
  <c r="J53" i="17" s="1"/>
  <c r="J56" i="17" s="1"/>
  <c r="J59" i="17" s="1"/>
  <c r="I32" i="17"/>
  <c r="I48" i="17" s="1"/>
  <c r="I51" i="17" s="1"/>
  <c r="I53" i="17" s="1"/>
  <c r="I56" i="17" s="1"/>
  <c r="I59" i="17" s="1"/>
  <c r="H32" i="17"/>
  <c r="H48" i="17" s="1"/>
  <c r="H51" i="17" s="1"/>
  <c r="H53" i="17" s="1"/>
  <c r="H56" i="17" s="1"/>
  <c r="H59" i="17" s="1"/>
  <c r="G32" i="17"/>
  <c r="G48" i="17" s="1"/>
  <c r="G51" i="17" s="1"/>
  <c r="G53" i="17" s="1"/>
  <c r="G56" i="17" s="1"/>
  <c r="G59" i="17" s="1"/>
  <c r="F32" i="17"/>
  <c r="F48" i="17" s="1"/>
  <c r="F51" i="17" s="1"/>
  <c r="F53" i="17" s="1"/>
  <c r="F56" i="17" s="1"/>
  <c r="F59" i="17" s="1"/>
  <c r="E32" i="17"/>
  <c r="D32" i="17"/>
  <c r="D48" i="17" s="1"/>
  <c r="D51" i="17" s="1"/>
  <c r="D53" i="17" s="1"/>
  <c r="D56" i="17" s="1"/>
  <c r="D59" i="17" s="1"/>
  <c r="C32" i="17"/>
  <c r="E59" i="18"/>
  <c r="AA47" i="18"/>
  <c r="Y47" i="18"/>
  <c r="X47" i="18"/>
  <c r="Z47" i="18" s="1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Y32" i="18"/>
  <c r="Y48" i="18" s="1"/>
  <c r="Y51" i="18" s="1"/>
  <c r="Y53" i="18" s="1"/>
  <c r="Y56" i="18" s="1"/>
  <c r="Y59" i="18" s="1"/>
  <c r="X32" i="18"/>
  <c r="X48" i="18" s="1"/>
  <c r="Z48" i="18" s="1"/>
  <c r="W32" i="18"/>
  <c r="W48" i="18" s="1"/>
  <c r="W51" i="18" s="1"/>
  <c r="W53" i="18" s="1"/>
  <c r="W56" i="18" s="1"/>
  <c r="W59" i="18" s="1"/>
  <c r="V32" i="18"/>
  <c r="V48" i="18" s="1"/>
  <c r="V51" i="18" s="1"/>
  <c r="V53" i="18" s="1"/>
  <c r="V56" i="18" s="1"/>
  <c r="V59" i="18" s="1"/>
  <c r="U32" i="18"/>
  <c r="U48" i="18" s="1"/>
  <c r="U51" i="18" s="1"/>
  <c r="U53" i="18" s="1"/>
  <c r="U56" i="18" s="1"/>
  <c r="U59" i="18" s="1"/>
  <c r="T32" i="18"/>
  <c r="T48" i="18" s="1"/>
  <c r="T51" i="18" s="1"/>
  <c r="T53" i="18" s="1"/>
  <c r="T56" i="18" s="1"/>
  <c r="T59" i="18" s="1"/>
  <c r="S32" i="18"/>
  <c r="S48" i="18" s="1"/>
  <c r="S51" i="18" s="1"/>
  <c r="S53" i="18" s="1"/>
  <c r="S56" i="18" s="1"/>
  <c r="S59" i="18" s="1"/>
  <c r="R32" i="18"/>
  <c r="Q32" i="18"/>
  <c r="Q48" i="18" s="1"/>
  <c r="Q51" i="18" s="1"/>
  <c r="Q53" i="18" s="1"/>
  <c r="Q56" i="18" s="1"/>
  <c r="Q59" i="18" s="1"/>
  <c r="P32" i="18"/>
  <c r="P48" i="18" s="1"/>
  <c r="P51" i="18" s="1"/>
  <c r="P53" i="18" s="1"/>
  <c r="P56" i="18" s="1"/>
  <c r="P59" i="18" s="1"/>
  <c r="O32" i="18"/>
  <c r="O48" i="18" s="1"/>
  <c r="O51" i="18" s="1"/>
  <c r="O53" i="18" s="1"/>
  <c r="O56" i="18" s="1"/>
  <c r="O59" i="18" s="1"/>
  <c r="N32" i="18"/>
  <c r="N48" i="18" s="1"/>
  <c r="N51" i="18" s="1"/>
  <c r="N53" i="18" s="1"/>
  <c r="N56" i="18" s="1"/>
  <c r="N59" i="18" s="1"/>
  <c r="M32" i="18"/>
  <c r="M48" i="18" s="1"/>
  <c r="M51" i="18" s="1"/>
  <c r="M53" i="18" s="1"/>
  <c r="M56" i="18" s="1"/>
  <c r="M59" i="18" s="1"/>
  <c r="L32" i="18"/>
  <c r="L48" i="18" s="1"/>
  <c r="L51" i="18" s="1"/>
  <c r="L53" i="18" s="1"/>
  <c r="L56" i="18" s="1"/>
  <c r="L59" i="18" s="1"/>
  <c r="K32" i="18"/>
  <c r="J32" i="18"/>
  <c r="I32" i="18"/>
  <c r="I48" i="18" s="1"/>
  <c r="I51" i="18" s="1"/>
  <c r="I53" i="18" s="1"/>
  <c r="I56" i="18" s="1"/>
  <c r="I59" i="18" s="1"/>
  <c r="H32" i="18"/>
  <c r="H48" i="18" s="1"/>
  <c r="H51" i="18" s="1"/>
  <c r="H53" i="18" s="1"/>
  <c r="H56" i="18" s="1"/>
  <c r="H59" i="18" s="1"/>
  <c r="G32" i="18"/>
  <c r="G48" i="18" s="1"/>
  <c r="G51" i="18" s="1"/>
  <c r="G53" i="18" s="1"/>
  <c r="G56" i="18" s="1"/>
  <c r="G59" i="18" s="1"/>
  <c r="F32" i="18"/>
  <c r="F48" i="18" s="1"/>
  <c r="F51" i="18" s="1"/>
  <c r="F53" i="18" s="1"/>
  <c r="F56" i="18" s="1"/>
  <c r="F59" i="18" s="1"/>
  <c r="E32" i="18"/>
  <c r="E48" i="18" s="1"/>
  <c r="E51" i="18" s="1"/>
  <c r="E53" i="18" s="1"/>
  <c r="E56" i="18" s="1"/>
  <c r="D32" i="18"/>
  <c r="D48" i="18" s="1"/>
  <c r="D51" i="18" s="1"/>
  <c r="D53" i="18" s="1"/>
  <c r="D56" i="18" s="1"/>
  <c r="D59" i="18" s="1"/>
  <c r="C32" i="18"/>
  <c r="C48" i="18" s="1"/>
  <c r="C51" i="18" s="1"/>
  <c r="C53" i="18" s="1"/>
  <c r="C56" i="18" s="1"/>
  <c r="C59" i="18" s="1"/>
  <c r="O51" i="19"/>
  <c r="O53" i="19" s="1"/>
  <c r="O56" i="19" s="1"/>
  <c r="O59" i="19" s="1"/>
  <c r="AA47" i="19"/>
  <c r="Y47" i="19"/>
  <c r="X47" i="19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AA32" i="19"/>
  <c r="AA48" i="19" s="1"/>
  <c r="AA51" i="19" s="1"/>
  <c r="AA53" i="19" s="1"/>
  <c r="AA56" i="19" s="1"/>
  <c r="AA59" i="19" s="1"/>
  <c r="Y32" i="19"/>
  <c r="Z32" i="19" s="1"/>
  <c r="X32" i="19"/>
  <c r="X48" i="19" s="1"/>
  <c r="X51" i="19" s="1"/>
  <c r="W32" i="19"/>
  <c r="W48" i="19" s="1"/>
  <c r="W51" i="19" s="1"/>
  <c r="W53" i="19" s="1"/>
  <c r="W56" i="19" s="1"/>
  <c r="W59" i="19" s="1"/>
  <c r="V32" i="19"/>
  <c r="V48" i="19" s="1"/>
  <c r="V51" i="19" s="1"/>
  <c r="V53" i="19" s="1"/>
  <c r="V56" i="19" s="1"/>
  <c r="V59" i="19" s="1"/>
  <c r="U32" i="19"/>
  <c r="U48" i="19" s="1"/>
  <c r="U51" i="19" s="1"/>
  <c r="U53" i="19" s="1"/>
  <c r="U56" i="19" s="1"/>
  <c r="U59" i="19" s="1"/>
  <c r="T32" i="19"/>
  <c r="S32" i="19"/>
  <c r="S48" i="19" s="1"/>
  <c r="S51" i="19" s="1"/>
  <c r="S53" i="19" s="1"/>
  <c r="S56" i="19" s="1"/>
  <c r="S59" i="19" s="1"/>
  <c r="R32" i="19"/>
  <c r="R48" i="19" s="1"/>
  <c r="R51" i="19" s="1"/>
  <c r="R53" i="19" s="1"/>
  <c r="R56" i="19" s="1"/>
  <c r="R59" i="19" s="1"/>
  <c r="Q32" i="19"/>
  <c r="Q48" i="19" s="1"/>
  <c r="Q51" i="19" s="1"/>
  <c r="Q53" i="19" s="1"/>
  <c r="Q56" i="19" s="1"/>
  <c r="Q59" i="19" s="1"/>
  <c r="P32" i="19"/>
  <c r="P48" i="19" s="1"/>
  <c r="P51" i="19" s="1"/>
  <c r="P53" i="19" s="1"/>
  <c r="P56" i="19" s="1"/>
  <c r="P59" i="19" s="1"/>
  <c r="O32" i="19"/>
  <c r="O48" i="19" s="1"/>
  <c r="N32" i="19"/>
  <c r="N48" i="19" s="1"/>
  <c r="N51" i="19" s="1"/>
  <c r="N53" i="19" s="1"/>
  <c r="N56" i="19" s="1"/>
  <c r="N59" i="19" s="1"/>
  <c r="M32" i="19"/>
  <c r="M48" i="19" s="1"/>
  <c r="M51" i="19" s="1"/>
  <c r="M53" i="19" s="1"/>
  <c r="M56" i="19" s="1"/>
  <c r="M59" i="19" s="1"/>
  <c r="L32" i="19"/>
  <c r="K32" i="19"/>
  <c r="K48" i="19" s="1"/>
  <c r="K51" i="19" s="1"/>
  <c r="K53" i="19" s="1"/>
  <c r="K56" i="19" s="1"/>
  <c r="K59" i="19" s="1"/>
  <c r="J32" i="19"/>
  <c r="J48" i="19" s="1"/>
  <c r="J51" i="19" s="1"/>
  <c r="J53" i="19" s="1"/>
  <c r="J56" i="19" s="1"/>
  <c r="J59" i="19" s="1"/>
  <c r="I32" i="19"/>
  <c r="I48" i="19" s="1"/>
  <c r="I51" i="19" s="1"/>
  <c r="I53" i="19" s="1"/>
  <c r="I56" i="19" s="1"/>
  <c r="I59" i="19" s="1"/>
  <c r="H32" i="19"/>
  <c r="H48" i="19" s="1"/>
  <c r="H51" i="19" s="1"/>
  <c r="H53" i="19" s="1"/>
  <c r="H56" i="19" s="1"/>
  <c r="H59" i="19" s="1"/>
  <c r="G32" i="19"/>
  <c r="G48" i="19" s="1"/>
  <c r="G51" i="19" s="1"/>
  <c r="G53" i="19" s="1"/>
  <c r="G56" i="19" s="1"/>
  <c r="G59" i="19" s="1"/>
  <c r="F32" i="19"/>
  <c r="F48" i="19" s="1"/>
  <c r="F51" i="19" s="1"/>
  <c r="F53" i="19" s="1"/>
  <c r="F56" i="19" s="1"/>
  <c r="F59" i="19" s="1"/>
  <c r="E32" i="19"/>
  <c r="E48" i="19" s="1"/>
  <c r="E51" i="19" s="1"/>
  <c r="E53" i="19" s="1"/>
  <c r="E56" i="19" s="1"/>
  <c r="E59" i="19" s="1"/>
  <c r="D32" i="19"/>
  <c r="C32" i="19"/>
  <c r="C48" i="19" s="1"/>
  <c r="C51" i="19" s="1"/>
  <c r="C53" i="19" s="1"/>
  <c r="C56" i="19" s="1"/>
  <c r="C59" i="19" s="1"/>
  <c r="K59" i="20"/>
  <c r="W48" i="20"/>
  <c r="W51" i="20" s="1"/>
  <c r="W53" i="20" s="1"/>
  <c r="W56" i="20" s="1"/>
  <c r="W59" i="20" s="1"/>
  <c r="G48" i="20"/>
  <c r="G51" i="20" s="1"/>
  <c r="G53" i="20" s="1"/>
  <c r="G56" i="20" s="1"/>
  <c r="G59" i="20" s="1"/>
  <c r="AA47" i="20"/>
  <c r="Y47" i="20"/>
  <c r="X47" i="20"/>
  <c r="Z47" i="20" s="1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C47" i="20"/>
  <c r="AA32" i="20"/>
  <c r="AA48" i="20" s="1"/>
  <c r="AA51" i="20" s="1"/>
  <c r="AA53" i="20" s="1"/>
  <c r="AA56" i="20" s="1"/>
  <c r="AA59" i="20" s="1"/>
  <c r="Y32" i="20"/>
  <c r="Y48" i="20" s="1"/>
  <c r="Y51" i="20" s="1"/>
  <c r="Y53" i="20" s="1"/>
  <c r="Y56" i="20" s="1"/>
  <c r="Y59" i="20" s="1"/>
  <c r="X32" i="20"/>
  <c r="W32" i="20"/>
  <c r="V32" i="20"/>
  <c r="V48" i="20" s="1"/>
  <c r="V51" i="20" s="1"/>
  <c r="V53" i="20" s="1"/>
  <c r="V56" i="20" s="1"/>
  <c r="V59" i="20" s="1"/>
  <c r="U32" i="20"/>
  <c r="U48" i="20" s="1"/>
  <c r="U51" i="20" s="1"/>
  <c r="U53" i="20" s="1"/>
  <c r="U56" i="20" s="1"/>
  <c r="U59" i="20" s="1"/>
  <c r="T32" i="20"/>
  <c r="T48" i="20" s="1"/>
  <c r="T51" i="20" s="1"/>
  <c r="T53" i="20" s="1"/>
  <c r="T56" i="20" s="1"/>
  <c r="T59" i="20" s="1"/>
  <c r="S32" i="20"/>
  <c r="S48" i="20" s="1"/>
  <c r="S51" i="20" s="1"/>
  <c r="S53" i="20" s="1"/>
  <c r="S56" i="20" s="1"/>
  <c r="S59" i="20" s="1"/>
  <c r="R32" i="20"/>
  <c r="Q32" i="20"/>
  <c r="Q48" i="20" s="1"/>
  <c r="Q51" i="20" s="1"/>
  <c r="Q53" i="20" s="1"/>
  <c r="Q56" i="20" s="1"/>
  <c r="Q59" i="20" s="1"/>
  <c r="P32" i="20"/>
  <c r="O32" i="20"/>
  <c r="O48" i="20" s="1"/>
  <c r="O51" i="20" s="1"/>
  <c r="O53" i="20" s="1"/>
  <c r="O56" i="20" s="1"/>
  <c r="O59" i="20" s="1"/>
  <c r="N32" i="20"/>
  <c r="N48" i="20" s="1"/>
  <c r="N51" i="20" s="1"/>
  <c r="N53" i="20" s="1"/>
  <c r="N56" i="20" s="1"/>
  <c r="N59" i="20" s="1"/>
  <c r="M32" i="20"/>
  <c r="M48" i="20" s="1"/>
  <c r="M51" i="20" s="1"/>
  <c r="M53" i="20" s="1"/>
  <c r="M56" i="20" s="1"/>
  <c r="M59" i="20" s="1"/>
  <c r="L32" i="20"/>
  <c r="L48" i="20" s="1"/>
  <c r="L51" i="20" s="1"/>
  <c r="L53" i="20" s="1"/>
  <c r="L56" i="20" s="1"/>
  <c r="L59" i="20" s="1"/>
  <c r="K32" i="20"/>
  <c r="K48" i="20" s="1"/>
  <c r="K51" i="20" s="1"/>
  <c r="K53" i="20" s="1"/>
  <c r="K56" i="20" s="1"/>
  <c r="J32" i="20"/>
  <c r="J48" i="20" s="1"/>
  <c r="J51" i="20" s="1"/>
  <c r="J53" i="20" s="1"/>
  <c r="J56" i="20" s="1"/>
  <c r="J59" i="20" s="1"/>
  <c r="I32" i="20"/>
  <c r="I48" i="20" s="1"/>
  <c r="I51" i="20" s="1"/>
  <c r="I53" i="20" s="1"/>
  <c r="I56" i="20" s="1"/>
  <c r="I59" i="20" s="1"/>
  <c r="H32" i="20"/>
  <c r="H48" i="20" s="1"/>
  <c r="H51" i="20" s="1"/>
  <c r="H53" i="20" s="1"/>
  <c r="H56" i="20" s="1"/>
  <c r="H59" i="20" s="1"/>
  <c r="G32" i="20"/>
  <c r="F32" i="20"/>
  <c r="F48" i="20" s="1"/>
  <c r="F51" i="20" s="1"/>
  <c r="F53" i="20" s="1"/>
  <c r="F56" i="20" s="1"/>
  <c r="F59" i="20" s="1"/>
  <c r="E32" i="20"/>
  <c r="E48" i="20" s="1"/>
  <c r="E51" i="20" s="1"/>
  <c r="E53" i="20" s="1"/>
  <c r="E56" i="20" s="1"/>
  <c r="E59" i="20" s="1"/>
  <c r="D32" i="20"/>
  <c r="D48" i="20" s="1"/>
  <c r="D51" i="20" s="1"/>
  <c r="D53" i="20" s="1"/>
  <c r="D56" i="20" s="1"/>
  <c r="D59" i="20" s="1"/>
  <c r="C32" i="20"/>
  <c r="C48" i="20" s="1"/>
  <c r="C51" i="20" s="1"/>
  <c r="C53" i="20" s="1"/>
  <c r="C56" i="20" s="1"/>
  <c r="C59" i="20" s="1"/>
  <c r="F48" i="21"/>
  <c r="F51" i="21" s="1"/>
  <c r="F53" i="21" s="1"/>
  <c r="F56" i="21" s="1"/>
  <c r="F59" i="21" s="1"/>
  <c r="AA47" i="21"/>
  <c r="Y47" i="21"/>
  <c r="X47" i="2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C47" i="21"/>
  <c r="AA32" i="21"/>
  <c r="AA48" i="21" s="1"/>
  <c r="AA51" i="21" s="1"/>
  <c r="AA53" i="21" s="1"/>
  <c r="AA56" i="21" s="1"/>
  <c r="AA59" i="21" s="1"/>
  <c r="Y32" i="21"/>
  <c r="Y48" i="21" s="1"/>
  <c r="Y51" i="21" s="1"/>
  <c r="Y53" i="21" s="1"/>
  <c r="Y56" i="21" s="1"/>
  <c r="Y59" i="21" s="1"/>
  <c r="X32" i="21"/>
  <c r="W32" i="21"/>
  <c r="W48" i="21" s="1"/>
  <c r="W51" i="21" s="1"/>
  <c r="W53" i="21" s="1"/>
  <c r="W56" i="21" s="1"/>
  <c r="W59" i="21" s="1"/>
  <c r="V32" i="21"/>
  <c r="V48" i="21" s="1"/>
  <c r="V51" i="21" s="1"/>
  <c r="V53" i="21" s="1"/>
  <c r="V56" i="21" s="1"/>
  <c r="V59" i="21" s="1"/>
  <c r="U32" i="21"/>
  <c r="U48" i="21" s="1"/>
  <c r="U51" i="21" s="1"/>
  <c r="U53" i="21" s="1"/>
  <c r="U56" i="21" s="1"/>
  <c r="U59" i="21" s="1"/>
  <c r="T32" i="21"/>
  <c r="T48" i="21" s="1"/>
  <c r="T51" i="21" s="1"/>
  <c r="T53" i="21" s="1"/>
  <c r="T56" i="21" s="1"/>
  <c r="T59" i="21" s="1"/>
  <c r="S32" i="21"/>
  <c r="S48" i="21" s="1"/>
  <c r="S51" i="21" s="1"/>
  <c r="S53" i="21" s="1"/>
  <c r="S56" i="21" s="1"/>
  <c r="S59" i="21" s="1"/>
  <c r="R32" i="21"/>
  <c r="R48" i="21" s="1"/>
  <c r="R51" i="21" s="1"/>
  <c r="R53" i="21" s="1"/>
  <c r="R56" i="21" s="1"/>
  <c r="R59" i="21" s="1"/>
  <c r="Q32" i="21"/>
  <c r="Q48" i="21" s="1"/>
  <c r="Q51" i="21" s="1"/>
  <c r="Q53" i="21" s="1"/>
  <c r="Q56" i="21" s="1"/>
  <c r="Q59" i="21" s="1"/>
  <c r="P32" i="21"/>
  <c r="O32" i="21"/>
  <c r="O48" i="21" s="1"/>
  <c r="O51" i="21" s="1"/>
  <c r="O53" i="21" s="1"/>
  <c r="O56" i="21" s="1"/>
  <c r="O59" i="21" s="1"/>
  <c r="N32" i="21"/>
  <c r="N48" i="21" s="1"/>
  <c r="N51" i="21" s="1"/>
  <c r="N53" i="21" s="1"/>
  <c r="N56" i="21" s="1"/>
  <c r="N59" i="21" s="1"/>
  <c r="M32" i="21"/>
  <c r="M48" i="21" s="1"/>
  <c r="M51" i="21" s="1"/>
  <c r="M53" i="21" s="1"/>
  <c r="M56" i="21" s="1"/>
  <c r="M59" i="21" s="1"/>
  <c r="L32" i="21"/>
  <c r="L48" i="21" s="1"/>
  <c r="L51" i="21" s="1"/>
  <c r="L53" i="21" s="1"/>
  <c r="L56" i="21" s="1"/>
  <c r="L59" i="21" s="1"/>
  <c r="K32" i="21"/>
  <c r="K48" i="21" s="1"/>
  <c r="K51" i="21" s="1"/>
  <c r="K53" i="21" s="1"/>
  <c r="K56" i="21" s="1"/>
  <c r="K59" i="21" s="1"/>
  <c r="J32" i="21"/>
  <c r="J48" i="21" s="1"/>
  <c r="J51" i="21" s="1"/>
  <c r="J53" i="21" s="1"/>
  <c r="J56" i="21" s="1"/>
  <c r="J59" i="21" s="1"/>
  <c r="I32" i="21"/>
  <c r="I48" i="21" s="1"/>
  <c r="I51" i="21" s="1"/>
  <c r="I53" i="21" s="1"/>
  <c r="I56" i="21" s="1"/>
  <c r="I59" i="21" s="1"/>
  <c r="H32" i="21"/>
  <c r="H48" i="21" s="1"/>
  <c r="H51" i="21" s="1"/>
  <c r="H53" i="21" s="1"/>
  <c r="H56" i="21" s="1"/>
  <c r="H59" i="21" s="1"/>
  <c r="G32" i="21"/>
  <c r="F32" i="21"/>
  <c r="E32" i="21"/>
  <c r="E48" i="21" s="1"/>
  <c r="E51" i="21" s="1"/>
  <c r="E53" i="21" s="1"/>
  <c r="E56" i="21" s="1"/>
  <c r="E59" i="21" s="1"/>
  <c r="D32" i="21"/>
  <c r="D48" i="21" s="1"/>
  <c r="D51" i="21" s="1"/>
  <c r="D53" i="21" s="1"/>
  <c r="D56" i="21" s="1"/>
  <c r="D59" i="21" s="1"/>
  <c r="C32" i="21"/>
  <c r="C48" i="21" s="1"/>
  <c r="C51" i="21" s="1"/>
  <c r="C53" i="21" s="1"/>
  <c r="C56" i="21" s="1"/>
  <c r="C59" i="21" s="1"/>
  <c r="C53" i="22"/>
  <c r="C56" i="22" s="1"/>
  <c r="C59" i="22" s="1"/>
  <c r="E48" i="22"/>
  <c r="E51" i="22" s="1"/>
  <c r="E53" i="22" s="1"/>
  <c r="E56" i="22" s="1"/>
  <c r="E59" i="22" s="1"/>
  <c r="AA47" i="22"/>
  <c r="Y47" i="22"/>
  <c r="X47" i="22"/>
  <c r="Z47" i="22" s="1"/>
  <c r="W47" i="22"/>
  <c r="V47" i="22"/>
  <c r="U47" i="22"/>
  <c r="T47" i="22"/>
  <c r="S47" i="22"/>
  <c r="R47" i="22"/>
  <c r="Q47" i="22"/>
  <c r="P47" i="22"/>
  <c r="O47" i="22"/>
  <c r="N47" i="22"/>
  <c r="M47" i="22"/>
  <c r="L47" i="22"/>
  <c r="K47" i="22"/>
  <c r="J47" i="22"/>
  <c r="I47" i="22"/>
  <c r="H47" i="22"/>
  <c r="G47" i="22"/>
  <c r="F47" i="22"/>
  <c r="E47" i="22"/>
  <c r="D47" i="22"/>
  <c r="C47" i="22"/>
  <c r="AA32" i="22"/>
  <c r="AA48" i="22" s="1"/>
  <c r="AA51" i="22" s="1"/>
  <c r="AA53" i="22" s="1"/>
  <c r="AA56" i="22" s="1"/>
  <c r="AA59" i="22" s="1"/>
  <c r="Y32" i="22"/>
  <c r="Y48" i="22" s="1"/>
  <c r="Y51" i="22" s="1"/>
  <c r="Y53" i="22" s="1"/>
  <c r="Y56" i="22" s="1"/>
  <c r="Y59" i="22" s="1"/>
  <c r="X32" i="22"/>
  <c r="X48" i="22" s="1"/>
  <c r="W32" i="22"/>
  <c r="V32" i="22"/>
  <c r="V48" i="22" s="1"/>
  <c r="V51" i="22" s="1"/>
  <c r="V53" i="22" s="1"/>
  <c r="V56" i="22" s="1"/>
  <c r="V59" i="22" s="1"/>
  <c r="U32" i="22"/>
  <c r="U48" i="22" s="1"/>
  <c r="U51" i="22" s="1"/>
  <c r="U53" i="22" s="1"/>
  <c r="U56" i="22" s="1"/>
  <c r="U59" i="22" s="1"/>
  <c r="T32" i="22"/>
  <c r="T48" i="22" s="1"/>
  <c r="T51" i="22" s="1"/>
  <c r="T53" i="22" s="1"/>
  <c r="T56" i="22" s="1"/>
  <c r="T59" i="22" s="1"/>
  <c r="S32" i="22"/>
  <c r="S48" i="22" s="1"/>
  <c r="S51" i="22" s="1"/>
  <c r="S53" i="22" s="1"/>
  <c r="S56" i="22" s="1"/>
  <c r="S59" i="22" s="1"/>
  <c r="R32" i="22"/>
  <c r="R48" i="22" s="1"/>
  <c r="R51" i="22" s="1"/>
  <c r="R53" i="22" s="1"/>
  <c r="R56" i="22" s="1"/>
  <c r="R59" i="22" s="1"/>
  <c r="Q32" i="22"/>
  <c r="Q48" i="22" s="1"/>
  <c r="Q51" i="22" s="1"/>
  <c r="Q53" i="22" s="1"/>
  <c r="Q56" i="22" s="1"/>
  <c r="Q59" i="22" s="1"/>
  <c r="P32" i="22"/>
  <c r="P48" i="22" s="1"/>
  <c r="P51" i="22" s="1"/>
  <c r="P53" i="22" s="1"/>
  <c r="P56" i="22" s="1"/>
  <c r="P59" i="22" s="1"/>
  <c r="O32" i="22"/>
  <c r="N32" i="22"/>
  <c r="N48" i="22" s="1"/>
  <c r="N51" i="22" s="1"/>
  <c r="N53" i="22" s="1"/>
  <c r="N56" i="22" s="1"/>
  <c r="N59" i="22" s="1"/>
  <c r="M32" i="22"/>
  <c r="M48" i="22" s="1"/>
  <c r="M51" i="22" s="1"/>
  <c r="M53" i="22" s="1"/>
  <c r="M56" i="22" s="1"/>
  <c r="M59" i="22" s="1"/>
  <c r="L32" i="22"/>
  <c r="L48" i="22" s="1"/>
  <c r="L51" i="22" s="1"/>
  <c r="L53" i="22" s="1"/>
  <c r="L56" i="22" s="1"/>
  <c r="L59" i="22" s="1"/>
  <c r="K32" i="22"/>
  <c r="K48" i="22" s="1"/>
  <c r="K51" i="22" s="1"/>
  <c r="K53" i="22" s="1"/>
  <c r="K56" i="22" s="1"/>
  <c r="K59" i="22" s="1"/>
  <c r="J32" i="22"/>
  <c r="I32" i="22"/>
  <c r="I48" i="22" s="1"/>
  <c r="I51" i="22" s="1"/>
  <c r="I53" i="22" s="1"/>
  <c r="I56" i="22" s="1"/>
  <c r="I59" i="22" s="1"/>
  <c r="H32" i="22"/>
  <c r="H48" i="22" s="1"/>
  <c r="H51" i="22" s="1"/>
  <c r="H53" i="22" s="1"/>
  <c r="H56" i="22" s="1"/>
  <c r="H59" i="22" s="1"/>
  <c r="G32" i="22"/>
  <c r="G48" i="22" s="1"/>
  <c r="G51" i="22" s="1"/>
  <c r="G53" i="22" s="1"/>
  <c r="G56" i="22" s="1"/>
  <c r="G59" i="22" s="1"/>
  <c r="F32" i="22"/>
  <c r="E32" i="22"/>
  <c r="D32" i="22"/>
  <c r="D48" i="22" s="1"/>
  <c r="D51" i="22" s="1"/>
  <c r="D53" i="22" s="1"/>
  <c r="D56" i="22" s="1"/>
  <c r="D59" i="22" s="1"/>
  <c r="C32" i="22"/>
  <c r="C48" i="22" s="1"/>
  <c r="C51" i="22" s="1"/>
  <c r="AA51" i="23"/>
  <c r="AA53" i="23" s="1"/>
  <c r="AA56" i="23" s="1"/>
  <c r="AA59" i="23" s="1"/>
  <c r="U48" i="23"/>
  <c r="U51" i="23" s="1"/>
  <c r="U53" i="23" s="1"/>
  <c r="U56" i="23" s="1"/>
  <c r="U59" i="23" s="1"/>
  <c r="M48" i="23"/>
  <c r="M51" i="23" s="1"/>
  <c r="M53" i="23" s="1"/>
  <c r="M56" i="23" s="1"/>
  <c r="M59" i="23" s="1"/>
  <c r="AA47" i="23"/>
  <c r="Y47" i="23"/>
  <c r="X47" i="23"/>
  <c r="Z47" i="23" s="1"/>
  <c r="W47" i="23"/>
  <c r="V47" i="23"/>
  <c r="U47" i="23"/>
  <c r="T47" i="23"/>
  <c r="S47" i="23"/>
  <c r="R47" i="23"/>
  <c r="Q47" i="23"/>
  <c r="P47" i="23"/>
  <c r="O47" i="23"/>
  <c r="N47" i="23"/>
  <c r="M47" i="23"/>
  <c r="L47" i="23"/>
  <c r="K47" i="23"/>
  <c r="J47" i="23"/>
  <c r="I47" i="23"/>
  <c r="H47" i="23"/>
  <c r="G47" i="23"/>
  <c r="F47" i="23"/>
  <c r="F48" i="23" s="1"/>
  <c r="F51" i="23" s="1"/>
  <c r="F53" i="23" s="1"/>
  <c r="F56" i="23" s="1"/>
  <c r="F59" i="23" s="1"/>
  <c r="E47" i="23"/>
  <c r="D47" i="23"/>
  <c r="C47" i="23"/>
  <c r="AA32" i="23"/>
  <c r="AA48" i="23" s="1"/>
  <c r="Y32" i="23"/>
  <c r="Y48" i="23" s="1"/>
  <c r="Y51" i="23" s="1"/>
  <c r="Y53" i="23" s="1"/>
  <c r="Y56" i="23" s="1"/>
  <c r="Y59" i="23" s="1"/>
  <c r="X32" i="23"/>
  <c r="X48" i="23" s="1"/>
  <c r="W32" i="23"/>
  <c r="V32" i="23"/>
  <c r="V48" i="23" s="1"/>
  <c r="V51" i="23" s="1"/>
  <c r="V53" i="23" s="1"/>
  <c r="V56" i="23" s="1"/>
  <c r="V59" i="23" s="1"/>
  <c r="U32" i="23"/>
  <c r="T32" i="23"/>
  <c r="T48" i="23" s="1"/>
  <c r="T51" i="23" s="1"/>
  <c r="T53" i="23" s="1"/>
  <c r="T56" i="23" s="1"/>
  <c r="T59" i="23" s="1"/>
  <c r="S32" i="23"/>
  <c r="S48" i="23" s="1"/>
  <c r="S51" i="23" s="1"/>
  <c r="S53" i="23" s="1"/>
  <c r="S56" i="23" s="1"/>
  <c r="S59" i="23" s="1"/>
  <c r="R32" i="23"/>
  <c r="R48" i="23" s="1"/>
  <c r="R51" i="23" s="1"/>
  <c r="R53" i="23" s="1"/>
  <c r="R56" i="23" s="1"/>
  <c r="R59" i="23" s="1"/>
  <c r="Q32" i="23"/>
  <c r="Q48" i="23" s="1"/>
  <c r="Q51" i="23" s="1"/>
  <c r="Q53" i="23" s="1"/>
  <c r="Q56" i="23" s="1"/>
  <c r="Q59" i="23" s="1"/>
  <c r="P32" i="23"/>
  <c r="P48" i="23" s="1"/>
  <c r="P51" i="23" s="1"/>
  <c r="P53" i="23" s="1"/>
  <c r="P56" i="23" s="1"/>
  <c r="P59" i="23" s="1"/>
  <c r="O32" i="23"/>
  <c r="O48" i="23" s="1"/>
  <c r="O51" i="23" s="1"/>
  <c r="O53" i="23" s="1"/>
  <c r="O56" i="23" s="1"/>
  <c r="O59" i="23" s="1"/>
  <c r="N32" i="23"/>
  <c r="N48" i="23" s="1"/>
  <c r="N51" i="23" s="1"/>
  <c r="N53" i="23" s="1"/>
  <c r="N56" i="23" s="1"/>
  <c r="N59" i="23" s="1"/>
  <c r="M32" i="23"/>
  <c r="L32" i="23"/>
  <c r="L48" i="23" s="1"/>
  <c r="L51" i="23" s="1"/>
  <c r="L53" i="23" s="1"/>
  <c r="L56" i="23" s="1"/>
  <c r="L59" i="23" s="1"/>
  <c r="K32" i="23"/>
  <c r="K48" i="23" s="1"/>
  <c r="K51" i="23" s="1"/>
  <c r="K53" i="23" s="1"/>
  <c r="K56" i="23" s="1"/>
  <c r="K59" i="23" s="1"/>
  <c r="J32" i="23"/>
  <c r="J48" i="23" s="1"/>
  <c r="J51" i="23" s="1"/>
  <c r="J53" i="23" s="1"/>
  <c r="J56" i="23" s="1"/>
  <c r="J59" i="23" s="1"/>
  <c r="I32" i="23"/>
  <c r="I48" i="23" s="1"/>
  <c r="I51" i="23" s="1"/>
  <c r="I53" i="23" s="1"/>
  <c r="I56" i="23" s="1"/>
  <c r="I59" i="23" s="1"/>
  <c r="H32" i="23"/>
  <c r="H48" i="23" s="1"/>
  <c r="H51" i="23" s="1"/>
  <c r="H53" i="23" s="1"/>
  <c r="H56" i="23" s="1"/>
  <c r="H59" i="23" s="1"/>
  <c r="G32" i="23"/>
  <c r="F32" i="23"/>
  <c r="E32" i="23"/>
  <c r="D32" i="23"/>
  <c r="D48" i="23" s="1"/>
  <c r="D51" i="23" s="1"/>
  <c r="D53" i="23" s="1"/>
  <c r="D56" i="23" s="1"/>
  <c r="D59" i="23" s="1"/>
  <c r="C32" i="23"/>
  <c r="C48" i="23" s="1"/>
  <c r="C51" i="23" s="1"/>
  <c r="C53" i="23" s="1"/>
  <c r="C56" i="23" s="1"/>
  <c r="C59" i="23" s="1"/>
  <c r="AA48" i="1"/>
  <c r="AA51" i="1" s="1"/>
  <c r="AA53" i="1" s="1"/>
  <c r="AA56" i="1" s="1"/>
  <c r="AA59" i="1" s="1"/>
  <c r="V48" i="1"/>
  <c r="V51" i="1" s="1"/>
  <c r="V53" i="1" s="1"/>
  <c r="V56" i="1" s="1"/>
  <c r="V59" i="1" s="1"/>
  <c r="N48" i="1"/>
  <c r="N51" i="1" s="1"/>
  <c r="N53" i="1" s="1"/>
  <c r="N56" i="1" s="1"/>
  <c r="N59" i="1" s="1"/>
  <c r="K48" i="1"/>
  <c r="K51" i="1" s="1"/>
  <c r="K53" i="1" s="1"/>
  <c r="K56" i="1" s="1"/>
  <c r="K59" i="1" s="1"/>
  <c r="AA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Y32" i="1"/>
  <c r="X32" i="1"/>
  <c r="X48" i="1" s="1"/>
  <c r="W32" i="1"/>
  <c r="V32" i="1"/>
  <c r="U32" i="1"/>
  <c r="U48" i="1" s="1"/>
  <c r="U51" i="1" s="1"/>
  <c r="U53" i="1" s="1"/>
  <c r="U56" i="1" s="1"/>
  <c r="U59" i="1" s="1"/>
  <c r="T32" i="1"/>
  <c r="T48" i="1" s="1"/>
  <c r="T51" i="1" s="1"/>
  <c r="T53" i="1" s="1"/>
  <c r="T56" i="1" s="1"/>
  <c r="T59" i="1" s="1"/>
  <c r="S32" i="1"/>
  <c r="S48" i="1" s="1"/>
  <c r="S51" i="1" s="1"/>
  <c r="S53" i="1" s="1"/>
  <c r="S56" i="1" s="1"/>
  <c r="S59" i="1" s="1"/>
  <c r="R32" i="1"/>
  <c r="R48" i="1" s="1"/>
  <c r="R51" i="1" s="1"/>
  <c r="R53" i="1" s="1"/>
  <c r="R56" i="1" s="1"/>
  <c r="R59" i="1" s="1"/>
  <c r="Q32" i="1"/>
  <c r="P32" i="1"/>
  <c r="P48" i="1" s="1"/>
  <c r="P51" i="1" s="1"/>
  <c r="P53" i="1" s="1"/>
  <c r="P56" i="1" s="1"/>
  <c r="P59" i="1" s="1"/>
  <c r="O32" i="1"/>
  <c r="O48" i="1" s="1"/>
  <c r="O51" i="1" s="1"/>
  <c r="O53" i="1" s="1"/>
  <c r="O56" i="1" s="1"/>
  <c r="O59" i="1" s="1"/>
  <c r="N32" i="1"/>
  <c r="M32" i="1"/>
  <c r="M48" i="1" s="1"/>
  <c r="M51" i="1" s="1"/>
  <c r="M53" i="1" s="1"/>
  <c r="M56" i="1" s="1"/>
  <c r="M59" i="1" s="1"/>
  <c r="L32" i="1"/>
  <c r="L48" i="1" s="1"/>
  <c r="L51" i="1" s="1"/>
  <c r="L53" i="1" s="1"/>
  <c r="L56" i="1" s="1"/>
  <c r="L59" i="1" s="1"/>
  <c r="K32" i="1"/>
  <c r="J32" i="1"/>
  <c r="J48" i="1" s="1"/>
  <c r="J51" i="1" s="1"/>
  <c r="J53" i="1" s="1"/>
  <c r="J56" i="1" s="1"/>
  <c r="J59" i="1" s="1"/>
  <c r="I32" i="1"/>
  <c r="H32" i="1"/>
  <c r="H48" i="1" s="1"/>
  <c r="H51" i="1" s="1"/>
  <c r="H53" i="1" s="1"/>
  <c r="H56" i="1" s="1"/>
  <c r="H59" i="1" s="1"/>
  <c r="G32" i="1"/>
  <c r="F32" i="1"/>
  <c r="F48" i="1" s="1"/>
  <c r="F51" i="1" s="1"/>
  <c r="F53" i="1" s="1"/>
  <c r="F56" i="1" s="1"/>
  <c r="F59" i="1" s="1"/>
  <c r="E32" i="1"/>
  <c r="D32" i="1"/>
  <c r="D48" i="1" s="1"/>
  <c r="D51" i="1" s="1"/>
  <c r="D53" i="1" s="1"/>
  <c r="D56" i="1" s="1"/>
  <c r="D59" i="1" s="1"/>
  <c r="C32" i="1"/>
  <c r="C48" i="1" s="1"/>
  <c r="C51" i="1" s="1"/>
  <c r="C53" i="1" s="1"/>
  <c r="C56" i="1" s="1"/>
  <c r="C59" i="1" s="1"/>
  <c r="J48" i="22" l="1"/>
  <c r="J51" i="22" s="1"/>
  <c r="J53" i="22" s="1"/>
  <c r="J56" i="22" s="1"/>
  <c r="J59" i="22" s="1"/>
  <c r="R48" i="20"/>
  <c r="R51" i="20" s="1"/>
  <c r="R53" i="20" s="1"/>
  <c r="R56" i="20" s="1"/>
  <c r="R59" i="20" s="1"/>
  <c r="E48" i="17"/>
  <c r="E51" i="17" s="1"/>
  <c r="E53" i="17" s="1"/>
  <c r="E56" i="17" s="1"/>
  <c r="E59" i="17" s="1"/>
  <c r="L48" i="14"/>
  <c r="L51" i="14" s="1"/>
  <c r="L53" i="14" s="1"/>
  <c r="L56" i="14" s="1"/>
  <c r="L59" i="14" s="1"/>
  <c r="Y48" i="13"/>
  <c r="Y51" i="13" s="1"/>
  <c r="Y53" i="13" s="1"/>
  <c r="Y56" i="13" s="1"/>
  <c r="Y59" i="13" s="1"/>
  <c r="K48" i="13"/>
  <c r="K51" i="13" s="1"/>
  <c r="K53" i="13" s="1"/>
  <c r="K56" i="13" s="1"/>
  <c r="K59" i="13" s="1"/>
  <c r="F48" i="12"/>
  <c r="F51" i="12" s="1"/>
  <c r="F53" i="12" s="1"/>
  <c r="F56" i="12" s="1"/>
  <c r="F59" i="12" s="1"/>
  <c r="N48" i="12"/>
  <c r="N51" i="12" s="1"/>
  <c r="N53" i="12" s="1"/>
  <c r="N56" i="12" s="1"/>
  <c r="N59" i="12" s="1"/>
  <c r="X48" i="12"/>
  <c r="Z48" i="12" s="1"/>
  <c r="G48" i="4"/>
  <c r="G51" i="4" s="1"/>
  <c r="G53" i="4" s="1"/>
  <c r="G56" i="4" s="1"/>
  <c r="G59" i="4" s="1"/>
  <c r="O48" i="4"/>
  <c r="O51" i="4" s="1"/>
  <c r="O53" i="4" s="1"/>
  <c r="O56" i="4" s="1"/>
  <c r="O59" i="4" s="1"/>
  <c r="W48" i="4"/>
  <c r="W51" i="4" s="1"/>
  <c r="W53" i="4" s="1"/>
  <c r="W56" i="4" s="1"/>
  <c r="W59" i="4" s="1"/>
  <c r="Z32" i="2"/>
  <c r="I48" i="2"/>
  <c r="I51" i="2" s="1"/>
  <c r="I53" i="2" s="1"/>
  <c r="I56" i="2" s="1"/>
  <c r="I59" i="2" s="1"/>
  <c r="Q48" i="2"/>
  <c r="Q51" i="2" s="1"/>
  <c r="Q53" i="2" s="1"/>
  <c r="Q56" i="2" s="1"/>
  <c r="Q59" i="2" s="1"/>
  <c r="K48" i="14"/>
  <c r="K51" i="14" s="1"/>
  <c r="K53" i="14" s="1"/>
  <c r="K56" i="14" s="1"/>
  <c r="K59" i="14" s="1"/>
  <c r="H48" i="7"/>
  <c r="H51" i="7" s="1"/>
  <c r="H53" i="7" s="1"/>
  <c r="H56" i="7" s="1"/>
  <c r="H59" i="7" s="1"/>
  <c r="R48" i="5"/>
  <c r="R51" i="5" s="1"/>
  <c r="R53" i="5" s="1"/>
  <c r="R56" i="5" s="1"/>
  <c r="R59" i="5" s="1"/>
  <c r="G48" i="23"/>
  <c r="G51" i="23" s="1"/>
  <c r="G53" i="23" s="1"/>
  <c r="G56" i="23" s="1"/>
  <c r="G59" i="23" s="1"/>
  <c r="G48" i="1"/>
  <c r="G51" i="1" s="1"/>
  <c r="G53" i="1" s="1"/>
  <c r="G56" i="1" s="1"/>
  <c r="G59" i="1" s="1"/>
  <c r="W48" i="1"/>
  <c r="W51" i="1" s="1"/>
  <c r="W53" i="1" s="1"/>
  <c r="W56" i="1" s="1"/>
  <c r="W59" i="1" s="1"/>
  <c r="D48" i="19"/>
  <c r="D51" i="19" s="1"/>
  <c r="D53" i="19" s="1"/>
  <c r="D56" i="19" s="1"/>
  <c r="D59" i="19" s="1"/>
  <c r="L48" i="19"/>
  <c r="L51" i="19" s="1"/>
  <c r="L53" i="19" s="1"/>
  <c r="L56" i="19" s="1"/>
  <c r="L59" i="19" s="1"/>
  <c r="T48" i="19"/>
  <c r="T51" i="19" s="1"/>
  <c r="T53" i="19" s="1"/>
  <c r="T56" i="19" s="1"/>
  <c r="T59" i="19" s="1"/>
  <c r="AA48" i="18"/>
  <c r="AA51" i="18" s="1"/>
  <c r="AA53" i="18" s="1"/>
  <c r="AA56" i="18" s="1"/>
  <c r="AA59" i="18" s="1"/>
  <c r="J48" i="18"/>
  <c r="J51" i="18" s="1"/>
  <c r="J53" i="18" s="1"/>
  <c r="J56" i="18" s="1"/>
  <c r="J59" i="18" s="1"/>
  <c r="R48" i="18"/>
  <c r="R51" i="18" s="1"/>
  <c r="R53" i="18" s="1"/>
  <c r="R56" i="18" s="1"/>
  <c r="R59" i="18" s="1"/>
  <c r="AA48" i="16"/>
  <c r="AA51" i="16" s="1"/>
  <c r="AA53" i="16" s="1"/>
  <c r="AA56" i="16" s="1"/>
  <c r="AA59" i="16" s="1"/>
  <c r="F48" i="15"/>
  <c r="F51" i="15" s="1"/>
  <c r="F53" i="15" s="1"/>
  <c r="F56" i="15" s="1"/>
  <c r="F59" i="15" s="1"/>
  <c r="N48" i="15"/>
  <c r="N51" i="15" s="1"/>
  <c r="N53" i="15" s="1"/>
  <c r="N56" i="15" s="1"/>
  <c r="N59" i="15" s="1"/>
  <c r="V48" i="15"/>
  <c r="V51" i="15" s="1"/>
  <c r="V53" i="15" s="1"/>
  <c r="V56" i="15" s="1"/>
  <c r="V59" i="15" s="1"/>
  <c r="L48" i="13"/>
  <c r="L51" i="13" s="1"/>
  <c r="L53" i="13" s="1"/>
  <c r="L56" i="13" s="1"/>
  <c r="L59" i="13" s="1"/>
  <c r="Y48" i="9"/>
  <c r="Y51" i="9" s="1"/>
  <c r="Y53" i="9" s="1"/>
  <c r="Y56" i="9" s="1"/>
  <c r="Y59" i="9" s="1"/>
  <c r="Z47" i="4"/>
  <c r="C48" i="2"/>
  <c r="C51" i="2" s="1"/>
  <c r="C53" i="2" s="1"/>
  <c r="C56" i="2" s="1"/>
  <c r="C59" i="2" s="1"/>
  <c r="K48" i="2"/>
  <c r="K51" i="2" s="1"/>
  <c r="K53" i="2" s="1"/>
  <c r="K56" i="2" s="1"/>
  <c r="K59" i="2" s="1"/>
  <c r="S48" i="2"/>
  <c r="S51" i="2" s="1"/>
  <c r="S53" i="2" s="1"/>
  <c r="S56" i="2" s="1"/>
  <c r="S59" i="2" s="1"/>
  <c r="K48" i="15"/>
  <c r="K51" i="15" s="1"/>
  <c r="K53" i="15" s="1"/>
  <c r="K56" i="15" s="1"/>
  <c r="K59" i="15" s="1"/>
  <c r="AA48" i="11"/>
  <c r="AA51" i="11" s="1"/>
  <c r="AA53" i="11" s="1"/>
  <c r="AA56" i="11" s="1"/>
  <c r="AA59" i="11" s="1"/>
  <c r="M48" i="8"/>
  <c r="M51" i="8" s="1"/>
  <c r="M53" i="8" s="1"/>
  <c r="M56" i="8" s="1"/>
  <c r="M59" i="8" s="1"/>
  <c r="E48" i="1"/>
  <c r="E51" i="1" s="1"/>
  <c r="E53" i="1" s="1"/>
  <c r="E56" i="1" s="1"/>
  <c r="E59" i="1" s="1"/>
  <c r="F48" i="22"/>
  <c r="F51" i="22" s="1"/>
  <c r="F53" i="22" s="1"/>
  <c r="F56" i="22" s="1"/>
  <c r="F59" i="22" s="1"/>
  <c r="O48" i="14"/>
  <c r="O51" i="14" s="1"/>
  <c r="O53" i="14" s="1"/>
  <c r="O56" i="14" s="1"/>
  <c r="O59" i="14" s="1"/>
  <c r="N48" i="5"/>
  <c r="N51" i="5" s="1"/>
  <c r="N53" i="5" s="1"/>
  <c r="N56" i="5" s="1"/>
  <c r="N59" i="5" s="1"/>
  <c r="O48" i="22"/>
  <c r="O51" i="22" s="1"/>
  <c r="O53" i="22" s="1"/>
  <c r="O56" i="22" s="1"/>
  <c r="O59" i="22" s="1"/>
  <c r="W48" i="22"/>
  <c r="W51" i="22" s="1"/>
  <c r="W53" i="22" s="1"/>
  <c r="W56" i="22" s="1"/>
  <c r="W59" i="22" s="1"/>
  <c r="G48" i="21"/>
  <c r="G51" i="21" s="1"/>
  <c r="G53" i="21" s="1"/>
  <c r="G56" i="21" s="1"/>
  <c r="G59" i="21" s="1"/>
  <c r="H48" i="15"/>
  <c r="H51" i="15" s="1"/>
  <c r="H53" i="15" s="1"/>
  <c r="H56" i="15" s="1"/>
  <c r="H59" i="15" s="1"/>
  <c r="P48" i="15"/>
  <c r="P51" i="15" s="1"/>
  <c r="P53" i="15" s="1"/>
  <c r="P56" i="15" s="1"/>
  <c r="P59" i="15" s="1"/>
  <c r="H48" i="14"/>
  <c r="H51" i="14" s="1"/>
  <c r="H53" i="14" s="1"/>
  <c r="H56" i="14" s="1"/>
  <c r="H59" i="14" s="1"/>
  <c r="E48" i="13"/>
  <c r="E51" i="13" s="1"/>
  <c r="E53" i="13" s="1"/>
  <c r="E56" i="13" s="1"/>
  <c r="E59" i="13" s="1"/>
  <c r="M48" i="13"/>
  <c r="M51" i="13" s="1"/>
  <c r="M53" i="13" s="1"/>
  <c r="M56" i="13" s="1"/>
  <c r="M59" i="13" s="1"/>
  <c r="Z47" i="12"/>
  <c r="H48" i="10"/>
  <c r="H51" i="10" s="1"/>
  <c r="H53" i="10" s="1"/>
  <c r="H56" i="10" s="1"/>
  <c r="H59" i="10" s="1"/>
  <c r="G48" i="5"/>
  <c r="G51" i="5" s="1"/>
  <c r="G53" i="5" s="1"/>
  <c r="G56" i="5" s="1"/>
  <c r="G59" i="5" s="1"/>
  <c r="W48" i="23"/>
  <c r="W51" i="23" s="1"/>
  <c r="W53" i="23" s="1"/>
  <c r="W56" i="23" s="1"/>
  <c r="W59" i="23" s="1"/>
  <c r="Z47" i="19"/>
  <c r="G48" i="14"/>
  <c r="G51" i="14" s="1"/>
  <c r="G53" i="14" s="1"/>
  <c r="G56" i="14" s="1"/>
  <c r="G59" i="14" s="1"/>
  <c r="F48" i="5"/>
  <c r="F51" i="5" s="1"/>
  <c r="F53" i="5" s="1"/>
  <c r="F56" i="5" s="1"/>
  <c r="F59" i="5" s="1"/>
  <c r="P48" i="21"/>
  <c r="P51" i="21" s="1"/>
  <c r="P53" i="21" s="1"/>
  <c r="P56" i="21" s="1"/>
  <c r="P59" i="21" s="1"/>
  <c r="X48" i="21"/>
  <c r="P48" i="20"/>
  <c r="P51" i="20" s="1"/>
  <c r="P53" i="20" s="1"/>
  <c r="P56" i="20" s="1"/>
  <c r="P59" i="20" s="1"/>
  <c r="AA48" i="17"/>
  <c r="AA51" i="17" s="1"/>
  <c r="AA53" i="17" s="1"/>
  <c r="AA56" i="17" s="1"/>
  <c r="AA59" i="17" s="1"/>
  <c r="E48" i="16"/>
  <c r="E51" i="16" s="1"/>
  <c r="E53" i="16" s="1"/>
  <c r="E56" i="16" s="1"/>
  <c r="E59" i="16" s="1"/>
  <c r="M48" i="16"/>
  <c r="M51" i="16" s="1"/>
  <c r="M53" i="16" s="1"/>
  <c r="M56" i="16" s="1"/>
  <c r="M59" i="16" s="1"/>
  <c r="U48" i="16"/>
  <c r="U51" i="16" s="1"/>
  <c r="U53" i="16" s="1"/>
  <c r="U56" i="16" s="1"/>
  <c r="U59" i="16" s="1"/>
  <c r="F48" i="7"/>
  <c r="F51" i="7" s="1"/>
  <c r="F53" i="7" s="1"/>
  <c r="F56" i="7" s="1"/>
  <c r="F59" i="7" s="1"/>
  <c r="N48" i="7"/>
  <c r="N51" i="7" s="1"/>
  <c r="N53" i="7" s="1"/>
  <c r="N56" i="7" s="1"/>
  <c r="N59" i="7" s="1"/>
  <c r="V48" i="7"/>
  <c r="V51" i="7" s="1"/>
  <c r="V53" i="7" s="1"/>
  <c r="V56" i="7" s="1"/>
  <c r="V59" i="7" s="1"/>
  <c r="M48" i="6"/>
  <c r="M51" i="6" s="1"/>
  <c r="M53" i="6" s="1"/>
  <c r="M56" i="6" s="1"/>
  <c r="M59" i="6" s="1"/>
  <c r="U48" i="6"/>
  <c r="U51" i="6" s="1"/>
  <c r="U53" i="6" s="1"/>
  <c r="U56" i="6" s="1"/>
  <c r="U59" i="6" s="1"/>
  <c r="Z47" i="5"/>
  <c r="F48" i="2"/>
  <c r="F51" i="2" s="1"/>
  <c r="F53" i="2" s="1"/>
  <c r="F56" i="2" s="1"/>
  <c r="F59" i="2" s="1"/>
  <c r="N48" i="2"/>
  <c r="N51" i="2" s="1"/>
  <c r="N53" i="2" s="1"/>
  <c r="N56" i="2" s="1"/>
  <c r="N59" i="2" s="1"/>
  <c r="V48" i="2"/>
  <c r="V51" i="2" s="1"/>
  <c r="V53" i="2" s="1"/>
  <c r="V56" i="2" s="1"/>
  <c r="V59" i="2" s="1"/>
  <c r="C48" i="14"/>
  <c r="C51" i="14" s="1"/>
  <c r="C53" i="14" s="1"/>
  <c r="C56" i="14" s="1"/>
  <c r="C59" i="14" s="1"/>
  <c r="S48" i="14"/>
  <c r="S51" i="14" s="1"/>
  <c r="S53" i="14" s="1"/>
  <c r="S56" i="14" s="1"/>
  <c r="S59" i="14" s="1"/>
  <c r="T48" i="12"/>
  <c r="T51" i="12" s="1"/>
  <c r="T53" i="12" s="1"/>
  <c r="T56" i="12" s="1"/>
  <c r="T59" i="12" s="1"/>
  <c r="C48" i="10"/>
  <c r="C51" i="10" s="1"/>
  <c r="C53" i="10" s="1"/>
  <c r="C56" i="10" s="1"/>
  <c r="C59" i="10" s="1"/>
  <c r="K48" i="18"/>
  <c r="K51" i="18" s="1"/>
  <c r="K53" i="18" s="1"/>
  <c r="K56" i="18" s="1"/>
  <c r="K59" i="18" s="1"/>
  <c r="V48" i="5"/>
  <c r="V51" i="5" s="1"/>
  <c r="V53" i="5" s="1"/>
  <c r="V56" i="5" s="1"/>
  <c r="V59" i="5" s="1"/>
  <c r="E48" i="23"/>
  <c r="E51" i="23" s="1"/>
  <c r="E53" i="23" s="1"/>
  <c r="E56" i="23" s="1"/>
  <c r="E59" i="23" s="1"/>
  <c r="C48" i="17"/>
  <c r="C51" i="17" s="1"/>
  <c r="C53" i="17" s="1"/>
  <c r="C56" i="17" s="1"/>
  <c r="C59" i="17" s="1"/>
  <c r="K48" i="17"/>
  <c r="K51" i="17" s="1"/>
  <c r="K53" i="17" s="1"/>
  <c r="K56" i="17" s="1"/>
  <c r="K59" i="17" s="1"/>
  <c r="S48" i="17"/>
  <c r="S51" i="17" s="1"/>
  <c r="S53" i="17" s="1"/>
  <c r="S56" i="17" s="1"/>
  <c r="S59" i="17" s="1"/>
  <c r="AA48" i="14"/>
  <c r="AA51" i="14" s="1"/>
  <c r="AA53" i="14" s="1"/>
  <c r="AA56" i="14" s="1"/>
  <c r="AA59" i="14" s="1"/>
  <c r="J48" i="14"/>
  <c r="J51" i="14" s="1"/>
  <c r="J53" i="14" s="1"/>
  <c r="J56" i="14" s="1"/>
  <c r="J59" i="14" s="1"/>
  <c r="C48" i="12"/>
  <c r="C51" i="12" s="1"/>
  <c r="C53" i="12" s="1"/>
  <c r="C56" i="12" s="1"/>
  <c r="C59" i="12" s="1"/>
  <c r="S48" i="12"/>
  <c r="S51" i="12" s="1"/>
  <c r="S53" i="12" s="1"/>
  <c r="S56" i="12" s="1"/>
  <c r="S59" i="12" s="1"/>
  <c r="AA48" i="10"/>
  <c r="AA51" i="10" s="1"/>
  <c r="AA53" i="10" s="1"/>
  <c r="AA56" i="10" s="1"/>
  <c r="AA59" i="10" s="1"/>
  <c r="E48" i="9"/>
  <c r="E51" i="9" s="1"/>
  <c r="E53" i="9" s="1"/>
  <c r="E56" i="9" s="1"/>
  <c r="E59" i="9" s="1"/>
  <c r="M48" i="9"/>
  <c r="M51" i="9" s="1"/>
  <c r="M53" i="9" s="1"/>
  <c r="M56" i="9" s="1"/>
  <c r="M59" i="9" s="1"/>
  <c r="U48" i="9"/>
  <c r="U51" i="9" s="1"/>
  <c r="U53" i="9" s="1"/>
  <c r="U56" i="9" s="1"/>
  <c r="U59" i="9" s="1"/>
  <c r="D48" i="9"/>
  <c r="D51" i="9" s="1"/>
  <c r="D53" i="9" s="1"/>
  <c r="D56" i="9" s="1"/>
  <c r="D59" i="9" s="1"/>
  <c r="L48" i="9"/>
  <c r="L51" i="9" s="1"/>
  <c r="L53" i="9" s="1"/>
  <c r="L56" i="9" s="1"/>
  <c r="L59" i="9" s="1"/>
  <c r="H48" i="3"/>
  <c r="H51" i="3" s="1"/>
  <c r="H53" i="3" s="1"/>
  <c r="H56" i="3" s="1"/>
  <c r="H59" i="3" s="1"/>
  <c r="P48" i="3"/>
  <c r="P51" i="3" s="1"/>
  <c r="P53" i="3" s="1"/>
  <c r="P56" i="3" s="1"/>
  <c r="P59" i="3" s="1"/>
  <c r="X48" i="3"/>
  <c r="G48" i="2"/>
  <c r="G51" i="2" s="1"/>
  <c r="G53" i="2" s="1"/>
  <c r="G56" i="2" s="1"/>
  <c r="G59" i="2" s="1"/>
  <c r="O48" i="2"/>
  <c r="O51" i="2" s="1"/>
  <c r="O53" i="2" s="1"/>
  <c r="O56" i="2" s="1"/>
  <c r="O59" i="2" s="1"/>
  <c r="W48" i="2"/>
  <c r="W51" i="2" s="1"/>
  <c r="W53" i="2" s="1"/>
  <c r="W56" i="2" s="1"/>
  <c r="W59" i="2" s="1"/>
  <c r="X51" i="1"/>
  <c r="X51" i="22"/>
  <c r="Z48" i="22"/>
  <c r="Z48" i="21"/>
  <c r="X51" i="21"/>
  <c r="Z48" i="23"/>
  <c r="X51" i="23"/>
  <c r="X53" i="19"/>
  <c r="I48" i="1"/>
  <c r="I51" i="1" s="1"/>
  <c r="I53" i="1" s="1"/>
  <c r="I56" i="1" s="1"/>
  <c r="I59" i="1" s="1"/>
  <c r="Q48" i="1"/>
  <c r="Q51" i="1" s="1"/>
  <c r="Q53" i="1" s="1"/>
  <c r="Q56" i="1" s="1"/>
  <c r="Q59" i="1" s="1"/>
  <c r="Y48" i="1"/>
  <c r="Y51" i="1" s="1"/>
  <c r="Y53" i="1" s="1"/>
  <c r="Y56" i="1" s="1"/>
  <c r="Y59" i="1" s="1"/>
  <c r="Z47" i="1"/>
  <c r="Z32" i="21"/>
  <c r="X51" i="18"/>
  <c r="Z32" i="23"/>
  <c r="X53" i="17"/>
  <c r="Z51" i="17"/>
  <c r="Z32" i="22"/>
  <c r="Z32" i="1"/>
  <c r="X48" i="20"/>
  <c r="Z48" i="17"/>
  <c r="Z47" i="15"/>
  <c r="X48" i="15"/>
  <c r="Z32" i="20"/>
  <c r="Y48" i="19"/>
  <c r="Y51" i="19" s="1"/>
  <c r="Y53" i="19" s="1"/>
  <c r="Y56" i="19" s="1"/>
  <c r="Y59" i="19" s="1"/>
  <c r="Y48" i="15"/>
  <c r="Y51" i="15" s="1"/>
  <c r="Y53" i="15" s="1"/>
  <c r="Y56" i="15" s="1"/>
  <c r="Y59" i="15" s="1"/>
  <c r="Z32" i="15"/>
  <c r="Z47" i="21"/>
  <c r="X51" i="13"/>
  <c r="Z48" i="13"/>
  <c r="Z32" i="17"/>
  <c r="X51" i="14"/>
  <c r="Z48" i="14"/>
  <c r="Z32" i="18"/>
  <c r="X48" i="16"/>
  <c r="Z32" i="16"/>
  <c r="E48" i="14"/>
  <c r="E51" i="14" s="1"/>
  <c r="E53" i="14" s="1"/>
  <c r="E56" i="14" s="1"/>
  <c r="E59" i="14" s="1"/>
  <c r="M48" i="14"/>
  <c r="M51" i="14" s="1"/>
  <c r="M53" i="14" s="1"/>
  <c r="M56" i="14" s="1"/>
  <c r="M59" i="14" s="1"/>
  <c r="U48" i="14"/>
  <c r="U51" i="14" s="1"/>
  <c r="U53" i="14" s="1"/>
  <c r="U56" i="14" s="1"/>
  <c r="U59" i="14" s="1"/>
  <c r="X51" i="12"/>
  <c r="X48" i="8"/>
  <c r="Z32" i="8"/>
  <c r="X48" i="11"/>
  <c r="Z32" i="11"/>
  <c r="Z47" i="13"/>
  <c r="Y48" i="14"/>
  <c r="Y51" i="14" s="1"/>
  <c r="Y53" i="14" s="1"/>
  <c r="Y56" i="14" s="1"/>
  <c r="Y59" i="14" s="1"/>
  <c r="P48" i="10"/>
  <c r="P51" i="10" s="1"/>
  <c r="P53" i="10" s="1"/>
  <c r="P56" i="10" s="1"/>
  <c r="P59" i="10" s="1"/>
  <c r="Z48" i="9"/>
  <c r="X51" i="9"/>
  <c r="Z47" i="10"/>
  <c r="X48" i="10"/>
  <c r="F48" i="13"/>
  <c r="F51" i="13" s="1"/>
  <c r="F53" i="13" s="1"/>
  <c r="F56" i="13" s="1"/>
  <c r="F59" i="13" s="1"/>
  <c r="N48" i="13"/>
  <c r="N51" i="13" s="1"/>
  <c r="N53" i="13" s="1"/>
  <c r="N56" i="13" s="1"/>
  <c r="N59" i="13" s="1"/>
  <c r="V48" i="13"/>
  <c r="V51" i="13" s="1"/>
  <c r="V53" i="13" s="1"/>
  <c r="V56" i="13" s="1"/>
  <c r="V59" i="13" s="1"/>
  <c r="Z32" i="10"/>
  <c r="V48" i="12"/>
  <c r="V51" i="12" s="1"/>
  <c r="V53" i="12" s="1"/>
  <c r="V56" i="12" s="1"/>
  <c r="V59" i="12" s="1"/>
  <c r="Z48" i="7"/>
  <c r="X51" i="7"/>
  <c r="Z51" i="6"/>
  <c r="X53" i="6"/>
  <c r="Z48" i="6"/>
  <c r="Z48" i="5"/>
  <c r="X51" i="5"/>
  <c r="Z51" i="4"/>
  <c r="X53" i="4"/>
  <c r="Z48" i="4"/>
  <c r="Z48" i="3"/>
  <c r="X51" i="3"/>
  <c r="J48" i="9"/>
  <c r="J51" i="9" s="1"/>
  <c r="J53" i="9" s="1"/>
  <c r="J56" i="9" s="1"/>
  <c r="J59" i="9" s="1"/>
  <c r="R48" i="9"/>
  <c r="R51" i="9" s="1"/>
  <c r="R53" i="9" s="1"/>
  <c r="R56" i="9" s="1"/>
  <c r="R59" i="9" s="1"/>
  <c r="Z32" i="7"/>
  <c r="Z32" i="3"/>
  <c r="X51" i="2"/>
  <c r="Z32" i="5"/>
  <c r="Z32" i="4"/>
  <c r="Z47" i="3"/>
  <c r="Z32" i="6"/>
  <c r="E48" i="4"/>
  <c r="E51" i="4" s="1"/>
  <c r="E53" i="4" s="1"/>
  <c r="E56" i="4" s="1"/>
  <c r="E59" i="4" s="1"/>
  <c r="M48" i="4"/>
  <c r="M51" i="4" s="1"/>
  <c r="M53" i="4" s="1"/>
  <c r="M56" i="4" s="1"/>
  <c r="M59" i="4" s="1"/>
  <c r="U48" i="4"/>
  <c r="U51" i="4" s="1"/>
  <c r="U53" i="4" s="1"/>
  <c r="U56" i="4" s="1"/>
  <c r="U59" i="4" s="1"/>
  <c r="Y48" i="2"/>
  <c r="Y51" i="2" s="1"/>
  <c r="Y53" i="2" s="1"/>
  <c r="Y56" i="2" s="1"/>
  <c r="Y59" i="2" s="1"/>
  <c r="Z47" i="2"/>
  <c r="Z48" i="19" l="1"/>
  <c r="X56" i="6"/>
  <c r="Z53" i="6"/>
  <c r="X51" i="11"/>
  <c r="Z48" i="11"/>
  <c r="Z48" i="16"/>
  <c r="X51" i="16"/>
  <c r="Z48" i="20"/>
  <c r="X51" i="20"/>
  <c r="Z51" i="21"/>
  <c r="X53" i="21"/>
  <c r="X51" i="10"/>
  <c r="Z48" i="10"/>
  <c r="Z48" i="8"/>
  <c r="X51" i="8"/>
  <c r="X53" i="13"/>
  <c r="Z51" i="13"/>
  <c r="Z51" i="2"/>
  <c r="X53" i="2"/>
  <c r="X53" i="12"/>
  <c r="Z51" i="12"/>
  <c r="X53" i="14"/>
  <c r="Z51" i="14"/>
  <c r="Z51" i="22"/>
  <c r="X53" i="22"/>
  <c r="Z51" i="23"/>
  <c r="X53" i="23"/>
  <c r="Z51" i="3"/>
  <c r="X53" i="3"/>
  <c r="Z51" i="7"/>
  <c r="X53" i="7"/>
  <c r="Z48" i="2"/>
  <c r="X56" i="4"/>
  <c r="Z53" i="4"/>
  <c r="X53" i="5"/>
  <c r="Z51" i="5"/>
  <c r="X51" i="15"/>
  <c r="Z48" i="15"/>
  <c r="X56" i="17"/>
  <c r="Z53" i="17"/>
  <c r="Z53" i="19"/>
  <c r="X56" i="19"/>
  <c r="X53" i="1"/>
  <c r="Z51" i="1"/>
  <c r="Z51" i="18"/>
  <c r="X53" i="18"/>
  <c r="X53" i="9"/>
  <c r="Z51" i="9"/>
  <c r="Z51" i="19"/>
  <c r="Z48" i="1"/>
  <c r="Z56" i="4" l="1"/>
  <c r="X59" i="4"/>
  <c r="Z59" i="4" s="1"/>
  <c r="X59" i="17"/>
  <c r="Z59" i="17" s="1"/>
  <c r="Z56" i="17"/>
  <c r="Z51" i="8"/>
  <c r="X53" i="8"/>
  <c r="Z51" i="15"/>
  <c r="X53" i="15"/>
  <c r="Z51" i="20"/>
  <c r="X53" i="20"/>
  <c r="Z53" i="13"/>
  <c r="X56" i="13"/>
  <c r="Z51" i="16"/>
  <c r="X53" i="16"/>
  <c r="Z53" i="22"/>
  <c r="X56" i="22"/>
  <c r="X56" i="9"/>
  <c r="Z53" i="9"/>
  <c r="Z53" i="7"/>
  <c r="X56" i="7"/>
  <c r="Z53" i="18"/>
  <c r="X56" i="18"/>
  <c r="Z51" i="10"/>
  <c r="X53" i="10"/>
  <c r="Z53" i="5"/>
  <c r="X56" i="5"/>
  <c r="X56" i="23"/>
  <c r="Z53" i="23"/>
  <c r="Z53" i="2"/>
  <c r="X56" i="2"/>
  <c r="Z53" i="21"/>
  <c r="X56" i="21"/>
  <c r="X56" i="14"/>
  <c r="Z53" i="14"/>
  <c r="Z53" i="3"/>
  <c r="X56" i="3"/>
  <c r="X56" i="12"/>
  <c r="Z53" i="12"/>
  <c r="Z51" i="11"/>
  <c r="X53" i="11"/>
  <c r="X56" i="1"/>
  <c r="Z53" i="1"/>
  <c r="Z56" i="19"/>
  <c r="X59" i="19"/>
  <c r="Z59" i="19" s="1"/>
  <c r="X59" i="6"/>
  <c r="Z59" i="6" s="1"/>
  <c r="Z56" i="6"/>
  <c r="Z56" i="21" l="1"/>
  <c r="X59" i="21"/>
  <c r="Z59" i="21" s="1"/>
  <c r="X56" i="10"/>
  <c r="Z53" i="10"/>
  <c r="Z56" i="2"/>
  <c r="X59" i="2"/>
  <c r="Z59" i="2" s="1"/>
  <c r="Z56" i="3"/>
  <c r="X59" i="3"/>
  <c r="Z59" i="3" s="1"/>
  <c r="Z53" i="11"/>
  <c r="X56" i="11"/>
  <c r="X56" i="16"/>
  <c r="Z53" i="16"/>
  <c r="X59" i="22"/>
  <c r="Z59" i="22" s="1"/>
  <c r="Z56" i="22"/>
  <c r="X56" i="8"/>
  <c r="Z53" i="8"/>
  <c r="X59" i="13"/>
  <c r="Z59" i="13" s="1"/>
  <c r="Z56" i="13"/>
  <c r="X59" i="5"/>
  <c r="Z59" i="5" s="1"/>
  <c r="Z56" i="5"/>
  <c r="Z53" i="20"/>
  <c r="X56" i="20"/>
  <c r="Z53" i="15"/>
  <c r="X56" i="15"/>
  <c r="Z56" i="18"/>
  <c r="X59" i="18"/>
  <c r="Z59" i="18" s="1"/>
  <c r="X59" i="12"/>
  <c r="Z59" i="12" s="1"/>
  <c r="Z56" i="12"/>
  <c r="Z56" i="7"/>
  <c r="X59" i="7"/>
  <c r="Z59" i="7" s="1"/>
  <c r="X59" i="23"/>
  <c r="Z59" i="23" s="1"/>
  <c r="Z56" i="23"/>
  <c r="X59" i="1"/>
  <c r="Z59" i="1" s="1"/>
  <c r="Z56" i="1"/>
  <c r="Z56" i="14"/>
  <c r="X59" i="14"/>
  <c r="Z59" i="14" s="1"/>
  <c r="Z56" i="9"/>
  <c r="X59" i="9"/>
  <c r="Z59" i="9" s="1"/>
  <c r="Z56" i="8" l="1"/>
  <c r="X59" i="8"/>
  <c r="Z59" i="8" s="1"/>
  <c r="Z56" i="20"/>
  <c r="X59" i="20"/>
  <c r="Z59" i="20" s="1"/>
  <c r="Z56" i="16"/>
  <c r="X59" i="16"/>
  <c r="Z59" i="16" s="1"/>
  <c r="X59" i="10"/>
  <c r="Z59" i="10" s="1"/>
  <c r="Z56" i="10"/>
  <c r="X59" i="11"/>
  <c r="Z59" i="11" s="1"/>
  <c r="Z56" i="11"/>
  <c r="X59" i="15"/>
  <c r="Z59" i="15" s="1"/>
  <c r="Z56" i="15"/>
</calcChain>
</file>

<file path=xl/sharedStrings.xml><?xml version="1.0" encoding="utf-8"?>
<sst xmlns="http://schemas.openxmlformats.org/spreadsheetml/2006/main" count="3335" uniqueCount="108">
  <si>
    <t>North West: Moretele (NW371) - Table C4 Quarterly Budgeted Financial Performance ( Waste management                                   ) for 2nd Quarter ended 31 December 2023 (Figures Finalised as at 2024/01/26)</t>
  </si>
  <si>
    <t>Description</t>
  </si>
  <si>
    <t>2022/23</t>
  </si>
  <si>
    <t>2023/24</t>
  </si>
  <si>
    <t>Budget year 2023/24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</si>
  <si>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</si>
  <si>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</si>
  <si>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</si>
  <si>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</si>
  <si>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</si>
  <si>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</si>
  <si>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</si>
  <si>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</si>
  <si>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</si>
  <si>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</si>
  <si>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</si>
  <si>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</si>
  <si>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</si>
  <si>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</si>
  <si>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</si>
  <si>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</si>
  <si>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</si>
  <si>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</si>
  <si>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</si>
  <si>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</si>
  <si>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</si>
  <si>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</si>
  <si>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</si>
  <si>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</si>
  <si>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</si>
  <si>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</si>
  <si>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</si>
  <si>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</si>
  <si>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</si>
  <si>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</si>
  <si>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</si>
  <si>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</si>
  <si>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</si>
  <si>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</si>
  <si>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</si>
  <si>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</si>
  <si>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</si>
  <si>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</si>
  <si>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</si>
  <si>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</si>
  <si>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</si>
  <si>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</si>
  <si>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</si>
  <si>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</si>
  <si>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</si>
  <si>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</si>
  <si>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</si>
  <si>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</si>
  <si>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</si>
  <si>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</si>
  <si>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</si>
  <si>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</si>
  <si>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</si>
  <si>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</si>
  <si>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</si>
  <si>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</si>
  <si>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</si>
  <si>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</si>
  <si>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</si>
  <si>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</si>
  <si>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</si>
  <si>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</si>
  <si>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</si>
  <si>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</si>
  <si>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</si>
  <si>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</si>
  <si>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</si>
  <si>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</si>
  <si>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</si>
  <si>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</si>
  <si>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</si>
  <si>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</si>
  <si>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</si>
  <si>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</si>
  <si>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</si>
  <si>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</si>
  <si>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</si>
  <si>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</si>
  <si>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</si>
  <si>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</si>
  <si>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North West: Madibeng (NW372) - Table C4 Quarterly Budgeted Financial Performance ( Waste management                                   ) for 2nd Quarter ended 31 December 2023 (Figures Finalised as at 2024/01/26)</t>
  </si>
  <si>
    <t>North West: Rustenburg (NW373) - Table C4 Quarterly Budgeted Financial Performance ( Waste management                                   ) for 2nd Quarter ended 31 December 2023 (Figures Finalised as at 2024/01/26)</t>
  </si>
  <si>
    <t>North West: Kgetlengrivier (NW374) - Table C4 Quarterly Budgeted Financial Performance ( Waste management                                   ) for 2nd Quarter ended 31 December 2023 (Figures Finalised as at 2024/01/26)</t>
  </si>
  <si>
    <t>North West: Moses Kotane (NW375) - Table C4 Quarterly Budgeted Financial Performance ( Waste management                                   ) for 2nd Quarter ended 31 December 2023 (Figures Finalised as at 2024/01/26)</t>
  </si>
  <si>
    <t>North West: Bojanala Platinum (DC37) - Table C4 Quarterly Budgeted Financial Performance ( Waste management                                   ) for 2nd Quarter ended 31 December 2023 (Figures Finalised as at 2024/01/26)</t>
  </si>
  <si>
    <t>North West: Ratlou (NW381) - Table C4 Quarterly Budgeted Financial Performance ( Waste management                                   ) for 2nd Quarter ended 31 December 2023 (Figures Finalised as at 2024/01/26)</t>
  </si>
  <si>
    <t>North West: Tswaing (NW382) - Table C4 Quarterly Budgeted Financial Performance ( Waste management                                   ) for 2nd Quarter ended 31 December 2023 (Figures Finalised as at 2024/01/26)</t>
  </si>
  <si>
    <t>North West: Mafikeng (NW383) - Table C4 Quarterly Budgeted Financial Performance ( Waste management                                   ) for 2nd Quarter ended 31 December 2023 (Figures Finalised as at 2024/01/26)</t>
  </si>
  <si>
    <t>North West: Ditsobotla (NW384) - Table C4 Quarterly Budgeted Financial Performance ( Waste management                                   ) for 2nd Quarter ended 31 December 2023 (Figures Finalised as at 2024/01/26)</t>
  </si>
  <si>
    <t>North West: Ramotshere Moiloa (NW385) - Table C4 Quarterly Budgeted Financial Performance ( Waste management                                   ) for 2nd Quarter ended 31 December 2023 (Figures Finalised as at 2024/01/26)</t>
  </si>
  <si>
    <t>North West: Ngaka Modiri Molema (DC38) - Table C4 Quarterly Budgeted Financial Performance ( Waste management                                   ) for 2nd Quarter ended 31 December 2023 (Figures Finalised as at 2024/01/26)</t>
  </si>
  <si>
    <t>North West: Naledi (NW) (NW392) - Table C4 Quarterly Budgeted Financial Performance ( Waste management                                   ) for 2nd Quarter ended 31 December 2023 (Figures Finalised as at 2024/01/26)</t>
  </si>
  <si>
    <t>North West: Mamusa (NW393) - Table C4 Quarterly Budgeted Financial Performance ( Waste management                                   ) for 2nd Quarter ended 31 December 2023 (Figures Finalised as at 2024/01/26)</t>
  </si>
  <si>
    <t>North West: Greater Taung (NW394) - Table C4 Quarterly Budgeted Financial Performance ( Waste management                                   ) for 2nd Quarter ended 31 December 2023 (Figures Finalised as at 2024/01/26)</t>
  </si>
  <si>
    <t>North West: Lekwa-Teemane (NW396) - Table C4 Quarterly Budgeted Financial Performance ( Waste management                                   ) for 2nd Quarter ended 31 December 2023 (Figures Finalised as at 2024/01/26)</t>
  </si>
  <si>
    <t>North West: Kagisano-Molopo (NW397) - Table C4 Quarterly Budgeted Financial Performance ( Waste management                                   ) for 2nd Quarter ended 31 December 2023 (Figures Finalised as at 2024/01/26)</t>
  </si>
  <si>
    <t>North West: Dr Ruth Segomotsi Mompati (DC39) - Table C4 Quarterly Budgeted Financial Performance ( Waste management                                   ) for 2nd Quarter ended 31 December 2023 (Figures Finalised as at 2024/01/26)</t>
  </si>
  <si>
    <t>North West: City of Matlosana (NW403) - Table C4 Quarterly Budgeted Financial Performance ( Waste management                                   ) for 2nd Quarter ended 31 December 2023 (Figures Finalised as at 2024/01/26)</t>
  </si>
  <si>
    <t>North West: Maquassi Hills (NW404) - Table C4 Quarterly Budgeted Financial Performance ( Waste management                                   ) for 2nd Quarter ended 31 December 2023 (Figures Finalised as at 2024/01/26)</t>
  </si>
  <si>
    <t>North West: J B Marks (NW405) - Table C4 Quarterly Budgeted Financial Performance ( Waste management                                   ) for 2nd Quarter ended 31 December 2023 (Figures Finalised as at 2024/01/26)</t>
  </si>
  <si>
    <t>North West: Dr Kenneth Kaunda (DC40) - Table C4 Quarterly Budgeted Financial Performance ( Waste management                                   ) for 2nd Quarter ended 31 December 2023 (Figures Finalised as at 2024/01/26)</t>
  </si>
  <si>
    <t>Summary - Table C4 Quarterly Budgeted Financial Performance ( Waste management                                   ) for 2nd Quarter ended 31 December 2023 (Figures Finalised as at 2024/01/26)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</si>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</sst>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2986</v>
      </c>
      <c r="D8" s="20"/>
      <c r="E8" s="21">
        <v>-1136210</v>
      </c>
      <c r="F8" s="22">
        <v>-1136210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>
        <v>-568104</v>
      </c>
      <c r="Y8" s="22">
        <v>568104</v>
      </c>
      <c r="Z8" s="23">
        <v>-100</v>
      </c>
      <c r="AA8" s="20">
        <v>-1136210</v>
      </c>
    </row>
    <row r="9" spans="1:27" ht="13.5" x14ac:dyDescent="0.25">
      <c r="A9" s="19" t="s">
        <v>37</v>
      </c>
      <c r="B9" s="15" t="s">
        <v>32</v>
      </c>
      <c r="C9" s="20">
        <v>626712325</v>
      </c>
      <c r="D9" s="20"/>
      <c r="E9" s="21">
        <v>738024739</v>
      </c>
      <c r="F9" s="22">
        <v>738024739</v>
      </c>
      <c r="G9" s="22">
        <v>57545183</v>
      </c>
      <c r="H9" s="22">
        <v>43507253</v>
      </c>
      <c r="I9" s="22">
        <v>60586926</v>
      </c>
      <c r="J9" s="22">
        <v>161639362</v>
      </c>
      <c r="K9" s="22">
        <v>67334100</v>
      </c>
      <c r="L9" s="22">
        <v>61992514</v>
      </c>
      <c r="M9" s="22">
        <v>58372441</v>
      </c>
      <c r="N9" s="22">
        <v>187699055</v>
      </c>
      <c r="O9" s="22"/>
      <c r="P9" s="22"/>
      <c r="Q9" s="22"/>
      <c r="R9" s="22"/>
      <c r="S9" s="22"/>
      <c r="T9" s="22"/>
      <c r="U9" s="22"/>
      <c r="V9" s="22"/>
      <c r="W9" s="22">
        <v>349338417</v>
      </c>
      <c r="X9" s="22">
        <v>378370615</v>
      </c>
      <c r="Y9" s="22">
        <v>-29032198</v>
      </c>
      <c r="Z9" s="23">
        <v>-7.6729526155195753</v>
      </c>
      <c r="AA9" s="20">
        <v>738024739</v>
      </c>
    </row>
    <row r="10" spans="1:27" ht="13.5" x14ac:dyDescent="0.25">
      <c r="A10" s="19" t="s">
        <v>38</v>
      </c>
      <c r="B10" s="15" t="s">
        <v>32</v>
      </c>
      <c r="C10" s="20">
        <v>461740</v>
      </c>
      <c r="D10" s="20"/>
      <c r="E10" s="21">
        <v>1301959</v>
      </c>
      <c r="F10" s="22">
        <v>1301959</v>
      </c>
      <c r="G10" s="22">
        <v>110364</v>
      </c>
      <c r="H10" s="22">
        <v>32243</v>
      </c>
      <c r="I10" s="22">
        <v>34647</v>
      </c>
      <c r="J10" s="22">
        <v>177254</v>
      </c>
      <c r="K10" s="22">
        <v>142963</v>
      </c>
      <c r="L10" s="22">
        <v>47363</v>
      </c>
      <c r="M10" s="22">
        <v>19886</v>
      </c>
      <c r="N10" s="22">
        <v>210212</v>
      </c>
      <c r="O10" s="22"/>
      <c r="P10" s="22"/>
      <c r="Q10" s="22"/>
      <c r="R10" s="22"/>
      <c r="S10" s="22"/>
      <c r="T10" s="22"/>
      <c r="U10" s="22"/>
      <c r="V10" s="22"/>
      <c r="W10" s="22">
        <v>387466</v>
      </c>
      <c r="X10" s="22">
        <v>650976</v>
      </c>
      <c r="Y10" s="22">
        <v>-263510</v>
      </c>
      <c r="Z10" s="23">
        <v>-40.479218895934721</v>
      </c>
      <c r="AA10" s="20">
        <v>1301959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164087161</v>
      </c>
      <c r="D13" s="20"/>
      <c r="E13" s="21">
        <v>169829201</v>
      </c>
      <c r="F13" s="22">
        <v>169829201</v>
      </c>
      <c r="G13" s="22">
        <v>15192648</v>
      </c>
      <c r="H13" s="22">
        <v>15342012</v>
      </c>
      <c r="I13" s="22">
        <v>15728193</v>
      </c>
      <c r="J13" s="22">
        <v>46262853</v>
      </c>
      <c r="K13" s="22">
        <v>16649102</v>
      </c>
      <c r="L13" s="22">
        <v>18133663</v>
      </c>
      <c r="M13" s="22">
        <v>16713119</v>
      </c>
      <c r="N13" s="22">
        <v>51495884</v>
      </c>
      <c r="O13" s="22"/>
      <c r="P13" s="22"/>
      <c r="Q13" s="22"/>
      <c r="R13" s="22"/>
      <c r="S13" s="22"/>
      <c r="T13" s="22"/>
      <c r="U13" s="22"/>
      <c r="V13" s="22"/>
      <c r="W13" s="22">
        <v>97758737</v>
      </c>
      <c r="X13" s="22">
        <v>84914586</v>
      </c>
      <c r="Y13" s="22">
        <v>12844151</v>
      </c>
      <c r="Z13" s="23">
        <v>15.125965520222875</v>
      </c>
      <c r="AA13" s="20">
        <v>169829201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887</v>
      </c>
      <c r="D17" s="20"/>
      <c r="E17" s="21">
        <v>75638</v>
      </c>
      <c r="F17" s="22">
        <v>75638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>
        <v>37818</v>
      </c>
      <c r="Y17" s="22">
        <v>-37818</v>
      </c>
      <c r="Z17" s="23">
        <v>-100</v>
      </c>
      <c r="AA17" s="20">
        <v>75638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220937708</v>
      </c>
      <c r="D25" s="20"/>
      <c r="E25" s="21">
        <v>257700830</v>
      </c>
      <c r="F25" s="22">
        <v>257700830</v>
      </c>
      <c r="G25" s="22">
        <v>2073043</v>
      </c>
      <c r="H25" s="22"/>
      <c r="I25" s="22">
        <v>122</v>
      </c>
      <c r="J25" s="22">
        <v>2073165</v>
      </c>
      <c r="K25" s="22">
        <v>61519016</v>
      </c>
      <c r="L25" s="22"/>
      <c r="M25" s="22">
        <v>51115622</v>
      </c>
      <c r="N25" s="22">
        <v>112634638</v>
      </c>
      <c r="O25" s="22"/>
      <c r="P25" s="22"/>
      <c r="Q25" s="22"/>
      <c r="R25" s="22"/>
      <c r="S25" s="22"/>
      <c r="T25" s="22"/>
      <c r="U25" s="22"/>
      <c r="V25" s="22"/>
      <c r="W25" s="22">
        <v>114707803</v>
      </c>
      <c r="X25" s="22">
        <v>127150910</v>
      </c>
      <c r="Y25" s="22">
        <v>-12443107</v>
      </c>
      <c r="Z25" s="23">
        <v>-9.7860935482097613</v>
      </c>
      <c r="AA25" s="20">
        <v>257700830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459769</v>
      </c>
      <c r="D29" s="20"/>
      <c r="E29" s="21">
        <v>2527388</v>
      </c>
      <c r="F29" s="22">
        <v>2527388</v>
      </c>
      <c r="G29" s="22">
        <v>30071</v>
      </c>
      <c r="H29" s="22"/>
      <c r="I29" s="22">
        <v>18704</v>
      </c>
      <c r="J29" s="22">
        <v>48775</v>
      </c>
      <c r="K29" s="22">
        <v>395574</v>
      </c>
      <c r="L29" s="22">
        <v>83952</v>
      </c>
      <c r="M29" s="22">
        <v>5152</v>
      </c>
      <c r="N29" s="22">
        <v>484678</v>
      </c>
      <c r="O29" s="22"/>
      <c r="P29" s="22"/>
      <c r="Q29" s="22"/>
      <c r="R29" s="22"/>
      <c r="S29" s="22"/>
      <c r="T29" s="22"/>
      <c r="U29" s="22"/>
      <c r="V29" s="22"/>
      <c r="W29" s="22">
        <v>533453</v>
      </c>
      <c r="X29" s="22">
        <v>1263696</v>
      </c>
      <c r="Y29" s="22">
        <v>-730243</v>
      </c>
      <c r="Z29" s="23">
        <v>-57.786287208315926</v>
      </c>
      <c r="AA29" s="20">
        <v>2527388</v>
      </c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1012662576</v>
      </c>
      <c r="D32" s="29">
        <f t="shared" ref="D32:Y32" si="0">SUM(D6:D31)</f>
        <v>0</v>
      </c>
      <c r="E32" s="30">
        <f t="shared" si="0"/>
        <v>1168323545</v>
      </c>
      <c r="F32" s="31">
        <f t="shared" si="0"/>
        <v>1168323545</v>
      </c>
      <c r="G32" s="31">
        <f t="shared" si="0"/>
        <v>74951309</v>
      </c>
      <c r="H32" s="31">
        <f t="shared" si="0"/>
        <v>58881508</v>
      </c>
      <c r="I32" s="31">
        <f t="shared" si="0"/>
        <v>76368592</v>
      </c>
      <c r="J32" s="31">
        <f t="shared" si="0"/>
        <v>210201409</v>
      </c>
      <c r="K32" s="31">
        <f t="shared" si="0"/>
        <v>146040755</v>
      </c>
      <c r="L32" s="31">
        <f t="shared" si="0"/>
        <v>80257492</v>
      </c>
      <c r="M32" s="31">
        <f t="shared" si="0"/>
        <v>126226220</v>
      </c>
      <c r="N32" s="31">
        <f t="shared" si="0"/>
        <v>352524467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562725876</v>
      </c>
      <c r="X32" s="31">
        <f t="shared" si="0"/>
        <v>591820497</v>
      </c>
      <c r="Y32" s="31">
        <f t="shared" si="0"/>
        <v>-29094621</v>
      </c>
      <c r="Z32" s="32">
        <f>+IF(X32&lt;&gt;0,+(Y32/X32)*100,0)</f>
        <v>-4.9161225654541667</v>
      </c>
      <c r="AA32" s="29">
        <f>SUM(AA6:AA31)</f>
        <v>1168323545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338391867</v>
      </c>
      <c r="D34" s="20"/>
      <c r="E34" s="21">
        <v>343297175</v>
      </c>
      <c r="F34" s="22">
        <v>343297175</v>
      </c>
      <c r="G34" s="22">
        <v>22158411</v>
      </c>
      <c r="H34" s="22">
        <v>19366141</v>
      </c>
      <c r="I34" s="22">
        <v>35909677</v>
      </c>
      <c r="J34" s="22">
        <v>77434229</v>
      </c>
      <c r="K34" s="22">
        <v>34815923</v>
      </c>
      <c r="L34" s="22">
        <v>30249151</v>
      </c>
      <c r="M34" s="22">
        <v>27443958</v>
      </c>
      <c r="N34" s="22">
        <v>92509032</v>
      </c>
      <c r="O34" s="22"/>
      <c r="P34" s="22"/>
      <c r="Q34" s="22"/>
      <c r="R34" s="22"/>
      <c r="S34" s="22"/>
      <c r="T34" s="22"/>
      <c r="U34" s="22"/>
      <c r="V34" s="22"/>
      <c r="W34" s="22">
        <v>169943261</v>
      </c>
      <c r="X34" s="22">
        <v>171323419</v>
      </c>
      <c r="Y34" s="22">
        <v>-1380158</v>
      </c>
      <c r="Z34" s="23">
        <v>-0.80558630457871028</v>
      </c>
      <c r="AA34" s="20">
        <v>343297175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9852600</v>
      </c>
      <c r="D37" s="20"/>
      <c r="E37" s="21">
        <v>-76607740</v>
      </c>
      <c r="F37" s="22">
        <v>-76607740</v>
      </c>
      <c r="G37" s="22">
        <v>206996</v>
      </c>
      <c r="H37" s="22">
        <v>1368203</v>
      </c>
      <c r="I37" s="22">
        <v>666746</v>
      </c>
      <c r="J37" s="22">
        <v>2241945</v>
      </c>
      <c r="K37" s="22">
        <v>653792</v>
      </c>
      <c r="L37" s="22">
        <v>261313</v>
      </c>
      <c r="M37" s="22">
        <v>264157</v>
      </c>
      <c r="N37" s="22">
        <v>1179262</v>
      </c>
      <c r="O37" s="22"/>
      <c r="P37" s="22"/>
      <c r="Q37" s="22"/>
      <c r="R37" s="22"/>
      <c r="S37" s="22"/>
      <c r="T37" s="22"/>
      <c r="U37" s="22"/>
      <c r="V37" s="22"/>
      <c r="W37" s="22">
        <v>3421207</v>
      </c>
      <c r="X37" s="22">
        <v>-38303808</v>
      </c>
      <c r="Y37" s="22">
        <v>41725015</v>
      </c>
      <c r="Z37" s="23">
        <v>-108.93176730626888</v>
      </c>
      <c r="AA37" s="20">
        <v>-76607740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226439598</v>
      </c>
      <c r="F38" s="22">
        <v>226439598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113219802</v>
      </c>
      <c r="Y38" s="22">
        <v>-113219802</v>
      </c>
      <c r="Z38" s="23">
        <v>-100</v>
      </c>
      <c r="AA38" s="20">
        <v>226439598</v>
      </c>
    </row>
    <row r="39" spans="1:27" ht="13.5" x14ac:dyDescent="0.25">
      <c r="A39" s="19" t="s">
        <v>65</v>
      </c>
      <c r="B39" s="15" t="s">
        <v>32</v>
      </c>
      <c r="C39" s="20">
        <v>99512494</v>
      </c>
      <c r="D39" s="20"/>
      <c r="E39" s="21">
        <v>47516648</v>
      </c>
      <c r="F39" s="22">
        <v>47516648</v>
      </c>
      <c r="G39" s="22">
        <v>8024061</v>
      </c>
      <c r="H39" s="22"/>
      <c r="I39" s="22">
        <v>8413420</v>
      </c>
      <c r="J39" s="22">
        <v>16437481</v>
      </c>
      <c r="K39" s="22">
        <v>16434054</v>
      </c>
      <c r="L39" s="22">
        <v>8024061</v>
      </c>
      <c r="M39" s="22">
        <v>8283634</v>
      </c>
      <c r="N39" s="22">
        <v>32741749</v>
      </c>
      <c r="O39" s="22"/>
      <c r="P39" s="22"/>
      <c r="Q39" s="22"/>
      <c r="R39" s="22"/>
      <c r="S39" s="22"/>
      <c r="T39" s="22"/>
      <c r="U39" s="22"/>
      <c r="V39" s="22"/>
      <c r="W39" s="22">
        <v>49179230</v>
      </c>
      <c r="X39" s="22">
        <v>23758338</v>
      </c>
      <c r="Y39" s="22">
        <v>25420892</v>
      </c>
      <c r="Z39" s="23">
        <v>106.99777063530284</v>
      </c>
      <c r="AA39" s="20">
        <v>47516648</v>
      </c>
    </row>
    <row r="40" spans="1:27" ht="13.5" x14ac:dyDescent="0.25">
      <c r="A40" s="19" t="s">
        <v>40</v>
      </c>
      <c r="B40" s="15" t="s">
        <v>32</v>
      </c>
      <c r="C40" s="20">
        <v>30380480</v>
      </c>
      <c r="D40" s="20"/>
      <c r="E40" s="21">
        <v>16189700</v>
      </c>
      <c r="F40" s="22">
        <v>16189700</v>
      </c>
      <c r="G40" s="22"/>
      <c r="H40" s="22"/>
      <c r="I40" s="22"/>
      <c r="J40" s="22"/>
      <c r="K40" s="22">
        <v>501767</v>
      </c>
      <c r="L40" s="22"/>
      <c r="M40" s="22">
        <v>13442750</v>
      </c>
      <c r="N40" s="22">
        <v>13944517</v>
      </c>
      <c r="O40" s="22"/>
      <c r="P40" s="22"/>
      <c r="Q40" s="22"/>
      <c r="R40" s="22"/>
      <c r="S40" s="22"/>
      <c r="T40" s="22"/>
      <c r="U40" s="22"/>
      <c r="V40" s="22"/>
      <c r="W40" s="22">
        <v>13944517</v>
      </c>
      <c r="X40" s="22">
        <v>8094852</v>
      </c>
      <c r="Y40" s="22">
        <v>5849665</v>
      </c>
      <c r="Z40" s="23">
        <v>72.264014215454466</v>
      </c>
      <c r="AA40" s="20">
        <v>16189700</v>
      </c>
    </row>
    <row r="41" spans="1:27" ht="13.5" x14ac:dyDescent="0.25">
      <c r="A41" s="19" t="s">
        <v>66</v>
      </c>
      <c r="B41" s="15" t="s">
        <v>32</v>
      </c>
      <c r="C41" s="20">
        <v>214620787</v>
      </c>
      <c r="D41" s="20"/>
      <c r="E41" s="21">
        <v>241576221</v>
      </c>
      <c r="F41" s="22">
        <v>241576221</v>
      </c>
      <c r="G41" s="22">
        <v>5193126</v>
      </c>
      <c r="H41" s="22">
        <v>8213134</v>
      </c>
      <c r="I41" s="22">
        <v>20006386</v>
      </c>
      <c r="J41" s="22">
        <v>33412646</v>
      </c>
      <c r="K41" s="22">
        <v>27425567</v>
      </c>
      <c r="L41" s="22">
        <v>18374053</v>
      </c>
      <c r="M41" s="22">
        <v>21373255</v>
      </c>
      <c r="N41" s="22">
        <v>67172875</v>
      </c>
      <c r="O41" s="22"/>
      <c r="P41" s="22"/>
      <c r="Q41" s="22"/>
      <c r="R41" s="22"/>
      <c r="S41" s="22"/>
      <c r="T41" s="22"/>
      <c r="U41" s="22"/>
      <c r="V41" s="22"/>
      <c r="W41" s="22">
        <v>100585521</v>
      </c>
      <c r="X41" s="22">
        <v>117082687</v>
      </c>
      <c r="Y41" s="22">
        <v>-16497166</v>
      </c>
      <c r="Z41" s="23">
        <v>-14.090183973997794</v>
      </c>
      <c r="AA41" s="20">
        <v>241576221</v>
      </c>
    </row>
    <row r="42" spans="1:27" ht="13.5" x14ac:dyDescent="0.25">
      <c r="A42" s="19" t="s">
        <v>67</v>
      </c>
      <c r="B42" s="15" t="s">
        <v>32</v>
      </c>
      <c r="C42" s="20">
        <v>3953</v>
      </c>
      <c r="D42" s="20"/>
      <c r="E42" s="21"/>
      <c r="F42" s="22"/>
      <c r="G42" s="22"/>
      <c r="H42" s="22"/>
      <c r="I42" s="22"/>
      <c r="J42" s="22"/>
      <c r="K42" s="22"/>
      <c r="L42" s="22">
        <v>-870</v>
      </c>
      <c r="M42" s="22"/>
      <c r="N42" s="22">
        <v>-870</v>
      </c>
      <c r="O42" s="22"/>
      <c r="P42" s="22"/>
      <c r="Q42" s="22"/>
      <c r="R42" s="22"/>
      <c r="S42" s="22"/>
      <c r="T42" s="22"/>
      <c r="U42" s="22"/>
      <c r="V42" s="22"/>
      <c r="W42" s="22">
        <v>-870</v>
      </c>
      <c r="X42" s="22"/>
      <c r="Y42" s="22">
        <v>-870</v>
      </c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134249097</v>
      </c>
      <c r="D43" s="20"/>
      <c r="E43" s="21"/>
      <c r="F43" s="22"/>
      <c r="G43" s="22">
        <v>105908911</v>
      </c>
      <c r="H43" s="22">
        <v>291639</v>
      </c>
      <c r="I43" s="22"/>
      <c r="J43" s="22">
        <v>106200550</v>
      </c>
      <c r="K43" s="22">
        <v>174</v>
      </c>
      <c r="L43" s="22"/>
      <c r="M43" s="22">
        <v>5354</v>
      </c>
      <c r="N43" s="22">
        <v>5528</v>
      </c>
      <c r="O43" s="22"/>
      <c r="P43" s="22"/>
      <c r="Q43" s="22"/>
      <c r="R43" s="22"/>
      <c r="S43" s="22"/>
      <c r="T43" s="22"/>
      <c r="U43" s="22"/>
      <c r="V43" s="22"/>
      <c r="W43" s="22">
        <v>106206078</v>
      </c>
      <c r="X43" s="22"/>
      <c r="Y43" s="22">
        <v>106206078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71571293</v>
      </c>
      <c r="D44" s="20"/>
      <c r="E44" s="21">
        <v>14772355</v>
      </c>
      <c r="F44" s="22">
        <v>14772355</v>
      </c>
      <c r="G44" s="22">
        <v>489156</v>
      </c>
      <c r="H44" s="22">
        <v>712971</v>
      </c>
      <c r="I44" s="22">
        <v>878396</v>
      </c>
      <c r="J44" s="22">
        <v>2080523</v>
      </c>
      <c r="K44" s="22">
        <v>2605339</v>
      </c>
      <c r="L44" s="22">
        <v>1293223</v>
      </c>
      <c r="M44" s="22">
        <v>1500323</v>
      </c>
      <c r="N44" s="22">
        <v>5398885</v>
      </c>
      <c r="O44" s="22"/>
      <c r="P44" s="22"/>
      <c r="Q44" s="22"/>
      <c r="R44" s="22"/>
      <c r="S44" s="22"/>
      <c r="T44" s="22"/>
      <c r="U44" s="22"/>
      <c r="V44" s="22"/>
      <c r="W44" s="22">
        <v>7479408</v>
      </c>
      <c r="X44" s="22">
        <v>7375086</v>
      </c>
      <c r="Y44" s="22">
        <v>104322</v>
      </c>
      <c r="Z44" s="23">
        <v>1.4145190984891567</v>
      </c>
      <c r="AA44" s="20">
        <v>14772355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898582571</v>
      </c>
      <c r="D47" s="29">
        <f t="shared" ref="D47:Y47" si="1">SUM(D34:D46)</f>
        <v>0</v>
      </c>
      <c r="E47" s="30">
        <f t="shared" si="1"/>
        <v>813183957</v>
      </c>
      <c r="F47" s="31">
        <f t="shared" si="1"/>
        <v>813183957</v>
      </c>
      <c r="G47" s="31">
        <f t="shared" si="1"/>
        <v>141980661</v>
      </c>
      <c r="H47" s="31">
        <f t="shared" si="1"/>
        <v>29952088</v>
      </c>
      <c r="I47" s="31">
        <f t="shared" si="1"/>
        <v>65874625</v>
      </c>
      <c r="J47" s="31">
        <f t="shared" si="1"/>
        <v>237807374</v>
      </c>
      <c r="K47" s="31">
        <f t="shared" si="1"/>
        <v>82436616</v>
      </c>
      <c r="L47" s="31">
        <f t="shared" si="1"/>
        <v>58200931</v>
      </c>
      <c r="M47" s="31">
        <f t="shared" si="1"/>
        <v>72313431</v>
      </c>
      <c r="N47" s="31">
        <f t="shared" si="1"/>
        <v>212950978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450758352</v>
      </c>
      <c r="X47" s="31">
        <f t="shared" si="1"/>
        <v>402550376</v>
      </c>
      <c r="Y47" s="31">
        <f t="shared" si="1"/>
        <v>48207976</v>
      </c>
      <c r="Z47" s="32">
        <f>+IF(X47&lt;&gt;0,+(Y47/X47)*100,0)</f>
        <v>11.975638050329383</v>
      </c>
      <c r="AA47" s="29">
        <f>SUM(AA34:AA46)</f>
        <v>813183957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114080005</v>
      </c>
      <c r="D48" s="39">
        <f t="shared" si="2"/>
        <v>0</v>
      </c>
      <c r="E48" s="40">
        <f t="shared" si="2"/>
        <v>355139588</v>
      </c>
      <c r="F48" s="41">
        <f t="shared" si="2"/>
        <v>355139588</v>
      </c>
      <c r="G48" s="41">
        <f t="shared" si="2"/>
        <v>-67029352</v>
      </c>
      <c r="H48" s="41">
        <f t="shared" si="2"/>
        <v>28929420</v>
      </c>
      <c r="I48" s="41">
        <f t="shared" si="2"/>
        <v>10493967</v>
      </c>
      <c r="J48" s="41">
        <f t="shared" si="2"/>
        <v>-27605965</v>
      </c>
      <c r="K48" s="41">
        <f t="shared" si="2"/>
        <v>63604139</v>
      </c>
      <c r="L48" s="41">
        <f t="shared" si="2"/>
        <v>22056561</v>
      </c>
      <c r="M48" s="41">
        <f t="shared" si="2"/>
        <v>53912789</v>
      </c>
      <c r="N48" s="41">
        <f t="shared" si="2"/>
        <v>139573489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111967524</v>
      </c>
      <c r="X48" s="41">
        <f t="shared" si="2"/>
        <v>189270121</v>
      </c>
      <c r="Y48" s="41">
        <f t="shared" si="2"/>
        <v>-77302597</v>
      </c>
      <c r="Z48" s="42">
        <f>+IF(X48&lt;&gt;0,+(Y48/X48)*100,0)</f>
        <v>-40.842472436523671</v>
      </c>
      <c r="AA48" s="39">
        <f>+AA32-AA47</f>
        <v>355139588</v>
      </c>
    </row>
    <row r="49" spans="1:27" ht="25.5" x14ac:dyDescent="0.25">
      <c r="A49" s="43" t="s">
        <v>74</v>
      </c>
      <c r="B49" s="15" t="s">
        <v>32</v>
      </c>
      <c r="C49" s="20">
        <v>23932847</v>
      </c>
      <c r="D49" s="20"/>
      <c r="E49" s="21">
        <v>46274721</v>
      </c>
      <c r="F49" s="22">
        <v>46274721</v>
      </c>
      <c r="G49" s="22"/>
      <c r="H49" s="22"/>
      <c r="I49" s="22">
        <v>637439</v>
      </c>
      <c r="J49" s="22">
        <v>637439</v>
      </c>
      <c r="K49" s="22"/>
      <c r="L49" s="22">
        <v>2724750</v>
      </c>
      <c r="M49" s="22"/>
      <c r="N49" s="22">
        <v>2724750</v>
      </c>
      <c r="O49" s="22"/>
      <c r="P49" s="22"/>
      <c r="Q49" s="22"/>
      <c r="R49" s="22"/>
      <c r="S49" s="22"/>
      <c r="T49" s="22"/>
      <c r="U49" s="22"/>
      <c r="V49" s="22"/>
      <c r="W49" s="22">
        <v>3362189</v>
      </c>
      <c r="X49" s="22">
        <v>23137356</v>
      </c>
      <c r="Y49" s="22">
        <v>-19775167</v>
      </c>
      <c r="Z49" s="23">
        <v>-85.468568664457607</v>
      </c>
      <c r="AA49" s="20">
        <v>46274721</v>
      </c>
    </row>
    <row r="50" spans="1:27" ht="13.5" x14ac:dyDescent="0.25">
      <c r="A50" s="43" t="s">
        <v>75</v>
      </c>
      <c r="B50" s="15" t="s">
        <v>32</v>
      </c>
      <c r="C50" s="44">
        <v>11157222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149170074</v>
      </c>
      <c r="D51" s="48">
        <f t="shared" si="3"/>
        <v>0</v>
      </c>
      <c r="E51" s="49">
        <f t="shared" si="3"/>
        <v>401414309</v>
      </c>
      <c r="F51" s="50">
        <f t="shared" si="3"/>
        <v>401414309</v>
      </c>
      <c r="G51" s="50">
        <f t="shared" si="3"/>
        <v>-67029352</v>
      </c>
      <c r="H51" s="50">
        <f t="shared" si="3"/>
        <v>28929420</v>
      </c>
      <c r="I51" s="50">
        <f t="shared" si="3"/>
        <v>11131406</v>
      </c>
      <c r="J51" s="50">
        <f t="shared" si="3"/>
        <v>-26968526</v>
      </c>
      <c r="K51" s="50">
        <f t="shared" si="3"/>
        <v>63604139</v>
      </c>
      <c r="L51" s="50">
        <f t="shared" si="3"/>
        <v>24781311</v>
      </c>
      <c r="M51" s="50">
        <f t="shared" si="3"/>
        <v>53912789</v>
      </c>
      <c r="N51" s="50">
        <f t="shared" si="3"/>
        <v>142298239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115329713</v>
      </c>
      <c r="X51" s="50">
        <f t="shared" si="3"/>
        <v>212407477</v>
      </c>
      <c r="Y51" s="50">
        <f t="shared" si="3"/>
        <v>-97077764</v>
      </c>
      <c r="Z51" s="51">
        <f>+IF(X51&lt;&gt;0,+(Y51/X51)*100,0)</f>
        <v>-45.703553081608327</v>
      </c>
      <c r="AA51" s="48">
        <f>SUM(AA48:AA50)</f>
        <v>401414309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149170074</v>
      </c>
      <c r="D53" s="54">
        <f>+D51-D52</f>
        <v>0</v>
      </c>
      <c r="E53" s="55">
        <f t="shared" si="4"/>
        <v>401414309</v>
      </c>
      <c r="F53" s="56">
        <f t="shared" si="4"/>
        <v>401414309</v>
      </c>
      <c r="G53" s="56">
        <f t="shared" si="4"/>
        <v>-67029352</v>
      </c>
      <c r="H53" s="56">
        <f t="shared" si="4"/>
        <v>28929420</v>
      </c>
      <c r="I53" s="56">
        <f t="shared" si="4"/>
        <v>11131406</v>
      </c>
      <c r="J53" s="56">
        <f t="shared" si="4"/>
        <v>-26968526</v>
      </c>
      <c r="K53" s="56">
        <f t="shared" si="4"/>
        <v>63604139</v>
      </c>
      <c r="L53" s="56">
        <f t="shared" si="4"/>
        <v>24781311</v>
      </c>
      <c r="M53" s="56">
        <f t="shared" si="4"/>
        <v>53912789</v>
      </c>
      <c r="N53" s="56">
        <f t="shared" si="4"/>
        <v>142298239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115329713</v>
      </c>
      <c r="X53" s="56">
        <f t="shared" si="4"/>
        <v>212407477</v>
      </c>
      <c r="Y53" s="56">
        <f t="shared" si="4"/>
        <v>-97077764</v>
      </c>
      <c r="Z53" s="57">
        <f>+IF(X53&lt;&gt;0,+(Y53/X53)*100,0)</f>
        <v>-45.703553081608327</v>
      </c>
      <c r="AA53" s="54">
        <f>+AA51-AA52</f>
        <v>401414309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149170074</v>
      </c>
      <c r="D56" s="48">
        <f>SUM(D53:D55)</f>
        <v>0</v>
      </c>
      <c r="E56" s="49">
        <f t="shared" si="5"/>
        <v>401414309</v>
      </c>
      <c r="F56" s="50">
        <f t="shared" si="5"/>
        <v>401414309</v>
      </c>
      <c r="G56" s="50">
        <f t="shared" si="5"/>
        <v>-67029352</v>
      </c>
      <c r="H56" s="50">
        <f t="shared" si="5"/>
        <v>28929420</v>
      </c>
      <c r="I56" s="50">
        <f t="shared" si="5"/>
        <v>11131406</v>
      </c>
      <c r="J56" s="50">
        <f t="shared" si="5"/>
        <v>-26968526</v>
      </c>
      <c r="K56" s="50">
        <f t="shared" si="5"/>
        <v>63604139</v>
      </c>
      <c r="L56" s="50">
        <f t="shared" si="5"/>
        <v>24781311</v>
      </c>
      <c r="M56" s="50">
        <f t="shared" si="5"/>
        <v>53912789</v>
      </c>
      <c r="N56" s="50">
        <f t="shared" si="5"/>
        <v>142298239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115329713</v>
      </c>
      <c r="X56" s="50">
        <f t="shared" si="5"/>
        <v>212407477</v>
      </c>
      <c r="Y56" s="50">
        <f t="shared" si="5"/>
        <v>-97077764</v>
      </c>
      <c r="Z56" s="51">
        <f>+IF(X56&lt;&gt;0,+(Y56/X56)*100,0)</f>
        <v>-45.703553081608327</v>
      </c>
      <c r="AA56" s="48">
        <f>SUM(AA53:AA55)</f>
        <v>401414309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149170074</v>
      </c>
      <c r="D59" s="65">
        <f>SUM(D56:D58)</f>
        <v>0</v>
      </c>
      <c r="E59" s="66">
        <f t="shared" si="6"/>
        <v>401414309</v>
      </c>
      <c r="F59" s="67">
        <f t="shared" si="6"/>
        <v>401414309</v>
      </c>
      <c r="G59" s="67">
        <f t="shared" si="6"/>
        <v>-67029352</v>
      </c>
      <c r="H59" s="67">
        <f t="shared" si="6"/>
        <v>28929420</v>
      </c>
      <c r="I59" s="67">
        <f t="shared" si="6"/>
        <v>11131406</v>
      </c>
      <c r="J59" s="67">
        <f t="shared" si="6"/>
        <v>-26968526</v>
      </c>
      <c r="K59" s="67">
        <f t="shared" si="6"/>
        <v>63604139</v>
      </c>
      <c r="L59" s="67">
        <f t="shared" si="6"/>
        <v>24781311</v>
      </c>
      <c r="M59" s="67">
        <f t="shared" si="6"/>
        <v>53912789</v>
      </c>
      <c r="N59" s="67">
        <f t="shared" si="6"/>
        <v>142298239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115329713</v>
      </c>
      <c r="X59" s="67">
        <f t="shared" si="6"/>
        <v>212407477</v>
      </c>
      <c r="Y59" s="67">
        <f t="shared" si="6"/>
        <v>-97077764</v>
      </c>
      <c r="Z59" s="68">
        <f>+IF(X59&lt;&gt;0,+(Y59/X59)*100,0)</f>
        <v>-45.703553081608327</v>
      </c>
      <c r="AA59" s="65">
        <f>SUM(AA56:AA58)</f>
        <v>401414309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>
        <v>2192424</v>
      </c>
      <c r="H9" s="22">
        <v>2191919</v>
      </c>
      <c r="I9" s="22">
        <v>2192286</v>
      </c>
      <c r="J9" s="22">
        <v>6576629</v>
      </c>
      <c r="K9" s="22">
        <v>2192654</v>
      </c>
      <c r="L9" s="22">
        <v>1944474</v>
      </c>
      <c r="M9" s="22">
        <v>1944520</v>
      </c>
      <c r="N9" s="22">
        <v>6081648</v>
      </c>
      <c r="O9" s="22"/>
      <c r="P9" s="22"/>
      <c r="Q9" s="22"/>
      <c r="R9" s="22"/>
      <c r="S9" s="22"/>
      <c r="T9" s="22"/>
      <c r="U9" s="22"/>
      <c r="V9" s="22"/>
      <c r="W9" s="22">
        <v>12658277</v>
      </c>
      <c r="X9" s="22"/>
      <c r="Y9" s="22">
        <v>12658277</v>
      </c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423670</v>
      </c>
      <c r="H13" s="22">
        <v>430353</v>
      </c>
      <c r="I13" s="22">
        <v>436710</v>
      </c>
      <c r="J13" s="22">
        <v>1290733</v>
      </c>
      <c r="K13" s="22">
        <v>442976</v>
      </c>
      <c r="L13" s="22">
        <v>449328</v>
      </c>
      <c r="M13" s="22">
        <v>454693</v>
      </c>
      <c r="N13" s="22">
        <v>1346997</v>
      </c>
      <c r="O13" s="22"/>
      <c r="P13" s="22"/>
      <c r="Q13" s="22"/>
      <c r="R13" s="22"/>
      <c r="S13" s="22"/>
      <c r="T13" s="22"/>
      <c r="U13" s="22"/>
      <c r="V13" s="22"/>
      <c r="W13" s="22">
        <v>2637730</v>
      </c>
      <c r="X13" s="22"/>
      <c r="Y13" s="22">
        <v>2637730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2616094</v>
      </c>
      <c r="H32" s="31">
        <f t="shared" si="0"/>
        <v>2622272</v>
      </c>
      <c r="I32" s="31">
        <f t="shared" si="0"/>
        <v>2628996</v>
      </c>
      <c r="J32" s="31">
        <f t="shared" si="0"/>
        <v>7867362</v>
      </c>
      <c r="K32" s="31">
        <f t="shared" si="0"/>
        <v>2635630</v>
      </c>
      <c r="L32" s="31">
        <f t="shared" si="0"/>
        <v>2393802</v>
      </c>
      <c r="M32" s="31">
        <f t="shared" si="0"/>
        <v>2399213</v>
      </c>
      <c r="N32" s="31">
        <f t="shared" si="0"/>
        <v>7428645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15296007</v>
      </c>
      <c r="X32" s="31">
        <f t="shared" si="0"/>
        <v>0</v>
      </c>
      <c r="Y32" s="31">
        <f t="shared" si="0"/>
        <v>15296007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1447086</v>
      </c>
      <c r="F34" s="22">
        <v>1447086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723540</v>
      </c>
      <c r="Y34" s="22">
        <v>-723540</v>
      </c>
      <c r="Z34" s="23">
        <v>-100</v>
      </c>
      <c r="AA34" s="20">
        <v>1447086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1447086</v>
      </c>
      <c r="F47" s="31">
        <f t="shared" si="1"/>
        <v>1447086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723540</v>
      </c>
      <c r="Y47" s="31">
        <f t="shared" si="1"/>
        <v>-723540</v>
      </c>
      <c r="Z47" s="32">
        <f>+IF(X47&lt;&gt;0,+(Y47/X47)*100,0)</f>
        <v>-100</v>
      </c>
      <c r="AA47" s="29">
        <f>SUM(AA34:AA46)</f>
        <v>1447086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-1447086</v>
      </c>
      <c r="F48" s="41">
        <f t="shared" si="2"/>
        <v>-1447086</v>
      </c>
      <c r="G48" s="41">
        <f t="shared" si="2"/>
        <v>2616094</v>
      </c>
      <c r="H48" s="41">
        <f t="shared" si="2"/>
        <v>2622272</v>
      </c>
      <c r="I48" s="41">
        <f t="shared" si="2"/>
        <v>2628996</v>
      </c>
      <c r="J48" s="41">
        <f t="shared" si="2"/>
        <v>7867362</v>
      </c>
      <c r="K48" s="41">
        <f t="shared" si="2"/>
        <v>2635630</v>
      </c>
      <c r="L48" s="41">
        <f t="shared" si="2"/>
        <v>2393802</v>
      </c>
      <c r="M48" s="41">
        <f t="shared" si="2"/>
        <v>2399213</v>
      </c>
      <c r="N48" s="41">
        <f t="shared" si="2"/>
        <v>7428645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15296007</v>
      </c>
      <c r="X48" s="41">
        <f t="shared" si="2"/>
        <v>-723540</v>
      </c>
      <c r="Y48" s="41">
        <f t="shared" si="2"/>
        <v>16019547</v>
      </c>
      <c r="Z48" s="42">
        <f>+IF(X48&lt;&gt;0,+(Y48/X48)*100,0)</f>
        <v>-2214.0513309561325</v>
      </c>
      <c r="AA48" s="39">
        <f>+AA32-AA47</f>
        <v>-1447086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-1447086</v>
      </c>
      <c r="F51" s="50">
        <f t="shared" si="3"/>
        <v>-1447086</v>
      </c>
      <c r="G51" s="50">
        <f t="shared" si="3"/>
        <v>2616094</v>
      </c>
      <c r="H51" s="50">
        <f t="shared" si="3"/>
        <v>2622272</v>
      </c>
      <c r="I51" s="50">
        <f t="shared" si="3"/>
        <v>2628996</v>
      </c>
      <c r="J51" s="50">
        <f t="shared" si="3"/>
        <v>7867362</v>
      </c>
      <c r="K51" s="50">
        <f t="shared" si="3"/>
        <v>2635630</v>
      </c>
      <c r="L51" s="50">
        <f t="shared" si="3"/>
        <v>2393802</v>
      </c>
      <c r="M51" s="50">
        <f t="shared" si="3"/>
        <v>2399213</v>
      </c>
      <c r="N51" s="50">
        <f t="shared" si="3"/>
        <v>7428645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15296007</v>
      </c>
      <c r="X51" s="50">
        <f t="shared" si="3"/>
        <v>-723540</v>
      </c>
      <c r="Y51" s="50">
        <f t="shared" si="3"/>
        <v>16019547</v>
      </c>
      <c r="Z51" s="51">
        <f>+IF(X51&lt;&gt;0,+(Y51/X51)*100,0)</f>
        <v>-2214.0513309561325</v>
      </c>
      <c r="AA51" s="48">
        <f>SUM(AA48:AA50)</f>
        <v>-1447086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-1447086</v>
      </c>
      <c r="F53" s="56">
        <f t="shared" si="4"/>
        <v>-1447086</v>
      </c>
      <c r="G53" s="56">
        <f t="shared" si="4"/>
        <v>2616094</v>
      </c>
      <c r="H53" s="56">
        <f t="shared" si="4"/>
        <v>2622272</v>
      </c>
      <c r="I53" s="56">
        <f t="shared" si="4"/>
        <v>2628996</v>
      </c>
      <c r="J53" s="56">
        <f t="shared" si="4"/>
        <v>7867362</v>
      </c>
      <c r="K53" s="56">
        <f t="shared" si="4"/>
        <v>2635630</v>
      </c>
      <c r="L53" s="56">
        <f t="shared" si="4"/>
        <v>2393802</v>
      </c>
      <c r="M53" s="56">
        <f t="shared" si="4"/>
        <v>2399213</v>
      </c>
      <c r="N53" s="56">
        <f t="shared" si="4"/>
        <v>7428645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15296007</v>
      </c>
      <c r="X53" s="56">
        <f t="shared" si="4"/>
        <v>-723540</v>
      </c>
      <c r="Y53" s="56">
        <f t="shared" si="4"/>
        <v>16019547</v>
      </c>
      <c r="Z53" s="57">
        <f>+IF(X53&lt;&gt;0,+(Y53/X53)*100,0)</f>
        <v>-2214.0513309561325</v>
      </c>
      <c r="AA53" s="54">
        <f>+AA51-AA52</f>
        <v>-1447086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-1447086</v>
      </c>
      <c r="F56" s="50">
        <f t="shared" si="5"/>
        <v>-1447086</v>
      </c>
      <c r="G56" s="50">
        <f t="shared" si="5"/>
        <v>2616094</v>
      </c>
      <c r="H56" s="50">
        <f t="shared" si="5"/>
        <v>2622272</v>
      </c>
      <c r="I56" s="50">
        <f t="shared" si="5"/>
        <v>2628996</v>
      </c>
      <c r="J56" s="50">
        <f t="shared" si="5"/>
        <v>7867362</v>
      </c>
      <c r="K56" s="50">
        <f t="shared" si="5"/>
        <v>2635630</v>
      </c>
      <c r="L56" s="50">
        <f t="shared" si="5"/>
        <v>2393802</v>
      </c>
      <c r="M56" s="50">
        <f t="shared" si="5"/>
        <v>2399213</v>
      </c>
      <c r="N56" s="50">
        <f t="shared" si="5"/>
        <v>7428645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15296007</v>
      </c>
      <c r="X56" s="50">
        <f t="shared" si="5"/>
        <v>-723540</v>
      </c>
      <c r="Y56" s="50">
        <f t="shared" si="5"/>
        <v>16019547</v>
      </c>
      <c r="Z56" s="51">
        <f>+IF(X56&lt;&gt;0,+(Y56/X56)*100,0)</f>
        <v>-2214.0513309561325</v>
      </c>
      <c r="AA56" s="48">
        <f>SUM(AA53:AA55)</f>
        <v>-1447086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-1447086</v>
      </c>
      <c r="F59" s="67">
        <f t="shared" si="6"/>
        <v>-1447086</v>
      </c>
      <c r="G59" s="67">
        <f t="shared" si="6"/>
        <v>2616094</v>
      </c>
      <c r="H59" s="67">
        <f t="shared" si="6"/>
        <v>2622272</v>
      </c>
      <c r="I59" s="67">
        <f t="shared" si="6"/>
        <v>2628996</v>
      </c>
      <c r="J59" s="67">
        <f t="shared" si="6"/>
        <v>7867362</v>
      </c>
      <c r="K59" s="67">
        <f t="shared" si="6"/>
        <v>2635630</v>
      </c>
      <c r="L59" s="67">
        <f t="shared" si="6"/>
        <v>2393802</v>
      </c>
      <c r="M59" s="67">
        <f t="shared" si="6"/>
        <v>2399213</v>
      </c>
      <c r="N59" s="67">
        <f t="shared" si="6"/>
        <v>7428645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15296007</v>
      </c>
      <c r="X59" s="67">
        <f t="shared" si="6"/>
        <v>-723540</v>
      </c>
      <c r="Y59" s="67">
        <f t="shared" si="6"/>
        <v>16019547</v>
      </c>
      <c r="Z59" s="68">
        <f>+IF(X59&lt;&gt;0,+(Y59/X59)*100,0)</f>
        <v>-2214.0513309561325</v>
      </c>
      <c r="AA59" s="65">
        <f>SUM(AA56:AA58)</f>
        <v>-1447086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60288468</v>
      </c>
      <c r="D9" s="20"/>
      <c r="E9" s="21">
        <v>63441800</v>
      </c>
      <c r="F9" s="22">
        <v>63441800</v>
      </c>
      <c r="G9" s="22">
        <v>5400169</v>
      </c>
      <c r="H9" s="22">
        <v>5251865</v>
      </c>
      <c r="I9" s="22">
        <v>5562860</v>
      </c>
      <c r="J9" s="22">
        <v>16214894</v>
      </c>
      <c r="K9" s="22">
        <v>5458841</v>
      </c>
      <c r="L9" s="22">
        <v>5362936</v>
      </c>
      <c r="M9" s="22">
        <v>5261974</v>
      </c>
      <c r="N9" s="22">
        <v>16083751</v>
      </c>
      <c r="O9" s="22"/>
      <c r="P9" s="22"/>
      <c r="Q9" s="22"/>
      <c r="R9" s="22"/>
      <c r="S9" s="22"/>
      <c r="T9" s="22"/>
      <c r="U9" s="22"/>
      <c r="V9" s="22"/>
      <c r="W9" s="22">
        <v>32298645</v>
      </c>
      <c r="X9" s="22">
        <v>31720890</v>
      </c>
      <c r="Y9" s="22">
        <v>577755</v>
      </c>
      <c r="Z9" s="23">
        <v>1.8213707118558149</v>
      </c>
      <c r="AA9" s="20">
        <v>63441800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7343821</v>
      </c>
      <c r="D13" s="20"/>
      <c r="E13" s="21">
        <v>9511461</v>
      </c>
      <c r="F13" s="22">
        <v>9511461</v>
      </c>
      <c r="G13" s="22">
        <v>542701</v>
      </c>
      <c r="H13" s="22">
        <v>571090</v>
      </c>
      <c r="I13" s="22">
        <v>579465</v>
      </c>
      <c r="J13" s="22">
        <v>1693256</v>
      </c>
      <c r="K13" s="22">
        <v>614267</v>
      </c>
      <c r="L13" s="22">
        <v>637188</v>
      </c>
      <c r="M13" s="22">
        <v>663774</v>
      </c>
      <c r="N13" s="22">
        <v>1915229</v>
      </c>
      <c r="O13" s="22"/>
      <c r="P13" s="22"/>
      <c r="Q13" s="22"/>
      <c r="R13" s="22"/>
      <c r="S13" s="22"/>
      <c r="T13" s="22"/>
      <c r="U13" s="22"/>
      <c r="V13" s="22"/>
      <c r="W13" s="22">
        <v>3608485</v>
      </c>
      <c r="X13" s="22">
        <v>4755726</v>
      </c>
      <c r="Y13" s="22">
        <v>-1147241</v>
      </c>
      <c r="Z13" s="23">
        <v>-24.123362027164728</v>
      </c>
      <c r="AA13" s="20">
        <v>9511461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67632289</v>
      </c>
      <c r="D32" s="29">
        <f t="shared" ref="D32:Y32" si="0">SUM(D6:D31)</f>
        <v>0</v>
      </c>
      <c r="E32" s="30">
        <f t="shared" si="0"/>
        <v>72953261</v>
      </c>
      <c r="F32" s="31">
        <f t="shared" si="0"/>
        <v>72953261</v>
      </c>
      <c r="G32" s="31">
        <f t="shared" si="0"/>
        <v>5942870</v>
      </c>
      <c r="H32" s="31">
        <f t="shared" si="0"/>
        <v>5822955</v>
      </c>
      <c r="I32" s="31">
        <f t="shared" si="0"/>
        <v>6142325</v>
      </c>
      <c r="J32" s="31">
        <f t="shared" si="0"/>
        <v>17908150</v>
      </c>
      <c r="K32" s="31">
        <f t="shared" si="0"/>
        <v>6073108</v>
      </c>
      <c r="L32" s="31">
        <f t="shared" si="0"/>
        <v>6000124</v>
      </c>
      <c r="M32" s="31">
        <f t="shared" si="0"/>
        <v>5925748</v>
      </c>
      <c r="N32" s="31">
        <f t="shared" si="0"/>
        <v>17998980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35907130</v>
      </c>
      <c r="X32" s="31">
        <f t="shared" si="0"/>
        <v>36476616</v>
      </c>
      <c r="Y32" s="31">
        <f t="shared" si="0"/>
        <v>-569486</v>
      </c>
      <c r="Z32" s="32">
        <f>+IF(X32&lt;&gt;0,+(Y32/X32)*100,0)</f>
        <v>-1.5612358339381043</v>
      </c>
      <c r="AA32" s="29">
        <f>SUM(AA6:AA31)</f>
        <v>72953261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58387656</v>
      </c>
      <c r="D34" s="20"/>
      <c r="E34" s="21">
        <v>59781240</v>
      </c>
      <c r="F34" s="22">
        <v>59781240</v>
      </c>
      <c r="G34" s="22">
        <v>5209651</v>
      </c>
      <c r="H34" s="22">
        <v>5188298</v>
      </c>
      <c r="I34" s="22">
        <v>5136514</v>
      </c>
      <c r="J34" s="22">
        <v>15534463</v>
      </c>
      <c r="K34" s="22">
        <v>5729926</v>
      </c>
      <c r="L34" s="22">
        <v>5092116</v>
      </c>
      <c r="M34" s="22">
        <v>6229670</v>
      </c>
      <c r="N34" s="22">
        <v>17051712</v>
      </c>
      <c r="O34" s="22"/>
      <c r="P34" s="22"/>
      <c r="Q34" s="22"/>
      <c r="R34" s="22"/>
      <c r="S34" s="22"/>
      <c r="T34" s="22"/>
      <c r="U34" s="22"/>
      <c r="V34" s="22"/>
      <c r="W34" s="22">
        <v>32586175</v>
      </c>
      <c r="X34" s="22">
        <v>29890794</v>
      </c>
      <c r="Y34" s="22">
        <v>2695381</v>
      </c>
      <c r="Z34" s="23">
        <v>9.017428576838741</v>
      </c>
      <c r="AA34" s="20">
        <v>59781240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608091</v>
      </c>
      <c r="D37" s="20"/>
      <c r="E37" s="21">
        <v>856589</v>
      </c>
      <c r="F37" s="22">
        <v>856589</v>
      </c>
      <c r="G37" s="22"/>
      <c r="H37" s="22">
        <v>2669</v>
      </c>
      <c r="I37" s="22">
        <v>223153</v>
      </c>
      <c r="J37" s="22">
        <v>225822</v>
      </c>
      <c r="K37" s="22">
        <v>202463</v>
      </c>
      <c r="L37" s="22">
        <v>60984</v>
      </c>
      <c r="M37" s="22">
        <v>29600</v>
      </c>
      <c r="N37" s="22">
        <v>293047</v>
      </c>
      <c r="O37" s="22"/>
      <c r="P37" s="22"/>
      <c r="Q37" s="22"/>
      <c r="R37" s="22"/>
      <c r="S37" s="22"/>
      <c r="T37" s="22"/>
      <c r="U37" s="22"/>
      <c r="V37" s="22"/>
      <c r="W37" s="22">
        <v>518869</v>
      </c>
      <c r="X37" s="22">
        <v>428304</v>
      </c>
      <c r="Y37" s="22">
        <v>90565</v>
      </c>
      <c r="Z37" s="23">
        <v>21.145027830699689</v>
      </c>
      <c r="AA37" s="20">
        <v>856589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10294541</v>
      </c>
      <c r="F38" s="22">
        <v>10294541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5147274</v>
      </c>
      <c r="Y38" s="22">
        <v>-5147274</v>
      </c>
      <c r="Z38" s="23">
        <v>-100</v>
      </c>
      <c r="AA38" s="20">
        <v>10294541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426000</v>
      </c>
      <c r="F39" s="22">
        <v>426000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213006</v>
      </c>
      <c r="Y39" s="22">
        <v>-213006</v>
      </c>
      <c r="Z39" s="23">
        <v>-100</v>
      </c>
      <c r="AA39" s="20">
        <v>426000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4225243</v>
      </c>
      <c r="D41" s="20"/>
      <c r="E41" s="21">
        <v>10619242</v>
      </c>
      <c r="F41" s="22">
        <v>10619242</v>
      </c>
      <c r="G41" s="22">
        <v>40208</v>
      </c>
      <c r="H41" s="22">
        <v>62198</v>
      </c>
      <c r="I41" s="22">
        <v>3200253</v>
      </c>
      <c r="J41" s="22">
        <v>3302659</v>
      </c>
      <c r="K41" s="22">
        <v>139770</v>
      </c>
      <c r="L41" s="22">
        <v>848733</v>
      </c>
      <c r="M41" s="22">
        <v>114054</v>
      </c>
      <c r="N41" s="22">
        <v>1102557</v>
      </c>
      <c r="O41" s="22"/>
      <c r="P41" s="22"/>
      <c r="Q41" s="22"/>
      <c r="R41" s="22"/>
      <c r="S41" s="22"/>
      <c r="T41" s="22"/>
      <c r="U41" s="22"/>
      <c r="V41" s="22"/>
      <c r="W41" s="22">
        <v>4405216</v>
      </c>
      <c r="X41" s="22">
        <v>5309628</v>
      </c>
      <c r="Y41" s="22">
        <v>-904412</v>
      </c>
      <c r="Z41" s="23">
        <v>-17.033434357359877</v>
      </c>
      <c r="AA41" s="20">
        <v>10619242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-3216919</v>
      </c>
      <c r="D44" s="20"/>
      <c r="E44" s="21">
        <v>2729328</v>
      </c>
      <c r="F44" s="22">
        <v>2729328</v>
      </c>
      <c r="G44" s="22"/>
      <c r="H44" s="22"/>
      <c r="I44" s="22">
        <v>174000</v>
      </c>
      <c r="J44" s="22">
        <v>174000</v>
      </c>
      <c r="K44" s="22">
        <v>954717</v>
      </c>
      <c r="L44" s="22">
        <v>258648</v>
      </c>
      <c r="M44" s="22">
        <v>91173</v>
      </c>
      <c r="N44" s="22">
        <v>1304538</v>
      </c>
      <c r="O44" s="22"/>
      <c r="P44" s="22"/>
      <c r="Q44" s="22"/>
      <c r="R44" s="22"/>
      <c r="S44" s="22"/>
      <c r="T44" s="22"/>
      <c r="U44" s="22"/>
      <c r="V44" s="22"/>
      <c r="W44" s="22">
        <v>1478538</v>
      </c>
      <c r="X44" s="22">
        <v>1364676</v>
      </c>
      <c r="Y44" s="22">
        <v>113862</v>
      </c>
      <c r="Z44" s="23">
        <v>8.3435189011897322</v>
      </c>
      <c r="AA44" s="20">
        <v>2729328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60004071</v>
      </c>
      <c r="D47" s="29">
        <f t="shared" ref="D47:Y47" si="1">SUM(D34:D46)</f>
        <v>0</v>
      </c>
      <c r="E47" s="30">
        <f t="shared" si="1"/>
        <v>84706940</v>
      </c>
      <c r="F47" s="31">
        <f t="shared" si="1"/>
        <v>84706940</v>
      </c>
      <c r="G47" s="31">
        <f t="shared" si="1"/>
        <v>5249859</v>
      </c>
      <c r="H47" s="31">
        <f t="shared" si="1"/>
        <v>5253165</v>
      </c>
      <c r="I47" s="31">
        <f t="shared" si="1"/>
        <v>8733920</v>
      </c>
      <c r="J47" s="31">
        <f t="shared" si="1"/>
        <v>19236944</v>
      </c>
      <c r="K47" s="31">
        <f t="shared" si="1"/>
        <v>7026876</v>
      </c>
      <c r="L47" s="31">
        <f t="shared" si="1"/>
        <v>6260481</v>
      </c>
      <c r="M47" s="31">
        <f t="shared" si="1"/>
        <v>6464497</v>
      </c>
      <c r="N47" s="31">
        <f t="shared" si="1"/>
        <v>19751854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38988798</v>
      </c>
      <c r="X47" s="31">
        <f t="shared" si="1"/>
        <v>42353682</v>
      </c>
      <c r="Y47" s="31">
        <f t="shared" si="1"/>
        <v>-3364884</v>
      </c>
      <c r="Z47" s="32">
        <f>+IF(X47&lt;&gt;0,+(Y47/X47)*100,0)</f>
        <v>-7.9447260335004639</v>
      </c>
      <c r="AA47" s="29">
        <f>SUM(AA34:AA46)</f>
        <v>84706940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7628218</v>
      </c>
      <c r="D48" s="39">
        <f t="shared" si="2"/>
        <v>0</v>
      </c>
      <c r="E48" s="40">
        <f t="shared" si="2"/>
        <v>-11753679</v>
      </c>
      <c r="F48" s="41">
        <f t="shared" si="2"/>
        <v>-11753679</v>
      </c>
      <c r="G48" s="41">
        <f t="shared" si="2"/>
        <v>693011</v>
      </c>
      <c r="H48" s="41">
        <f t="shared" si="2"/>
        <v>569790</v>
      </c>
      <c r="I48" s="41">
        <f t="shared" si="2"/>
        <v>-2591595</v>
      </c>
      <c r="J48" s="41">
        <f t="shared" si="2"/>
        <v>-1328794</v>
      </c>
      <c r="K48" s="41">
        <f t="shared" si="2"/>
        <v>-953768</v>
      </c>
      <c r="L48" s="41">
        <f t="shared" si="2"/>
        <v>-260357</v>
      </c>
      <c r="M48" s="41">
        <f t="shared" si="2"/>
        <v>-538749</v>
      </c>
      <c r="N48" s="41">
        <f t="shared" si="2"/>
        <v>-1752874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-3081668</v>
      </c>
      <c r="X48" s="41">
        <f t="shared" si="2"/>
        <v>-5877066</v>
      </c>
      <c r="Y48" s="41">
        <f t="shared" si="2"/>
        <v>2795398</v>
      </c>
      <c r="Z48" s="42">
        <f>+IF(X48&lt;&gt;0,+(Y48/X48)*100,0)</f>
        <v>-47.56451603572259</v>
      </c>
      <c r="AA48" s="39">
        <f>+AA32-AA47</f>
        <v>-11753679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7628218</v>
      </c>
      <c r="D51" s="48">
        <f t="shared" si="3"/>
        <v>0</v>
      </c>
      <c r="E51" s="49">
        <f t="shared" si="3"/>
        <v>-11753679</v>
      </c>
      <c r="F51" s="50">
        <f t="shared" si="3"/>
        <v>-11753679</v>
      </c>
      <c r="G51" s="50">
        <f t="shared" si="3"/>
        <v>693011</v>
      </c>
      <c r="H51" s="50">
        <f t="shared" si="3"/>
        <v>569790</v>
      </c>
      <c r="I51" s="50">
        <f t="shared" si="3"/>
        <v>-2591595</v>
      </c>
      <c r="J51" s="50">
        <f t="shared" si="3"/>
        <v>-1328794</v>
      </c>
      <c r="K51" s="50">
        <f t="shared" si="3"/>
        <v>-953768</v>
      </c>
      <c r="L51" s="50">
        <f t="shared" si="3"/>
        <v>-260357</v>
      </c>
      <c r="M51" s="50">
        <f t="shared" si="3"/>
        <v>-538749</v>
      </c>
      <c r="N51" s="50">
        <f t="shared" si="3"/>
        <v>-1752874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-3081668</v>
      </c>
      <c r="X51" s="50">
        <f t="shared" si="3"/>
        <v>-5877066</v>
      </c>
      <c r="Y51" s="50">
        <f t="shared" si="3"/>
        <v>2795398</v>
      </c>
      <c r="Z51" s="51">
        <f>+IF(X51&lt;&gt;0,+(Y51/X51)*100,0)</f>
        <v>-47.56451603572259</v>
      </c>
      <c r="AA51" s="48">
        <f>SUM(AA48:AA50)</f>
        <v>-11753679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7628218</v>
      </c>
      <c r="D53" s="54">
        <f>+D51-D52</f>
        <v>0</v>
      </c>
      <c r="E53" s="55">
        <f t="shared" si="4"/>
        <v>-11753679</v>
      </c>
      <c r="F53" s="56">
        <f t="shared" si="4"/>
        <v>-11753679</v>
      </c>
      <c r="G53" s="56">
        <f t="shared" si="4"/>
        <v>693011</v>
      </c>
      <c r="H53" s="56">
        <f t="shared" si="4"/>
        <v>569790</v>
      </c>
      <c r="I53" s="56">
        <f t="shared" si="4"/>
        <v>-2591595</v>
      </c>
      <c r="J53" s="56">
        <f t="shared" si="4"/>
        <v>-1328794</v>
      </c>
      <c r="K53" s="56">
        <f t="shared" si="4"/>
        <v>-953768</v>
      </c>
      <c r="L53" s="56">
        <f t="shared" si="4"/>
        <v>-260357</v>
      </c>
      <c r="M53" s="56">
        <f t="shared" si="4"/>
        <v>-538749</v>
      </c>
      <c r="N53" s="56">
        <f t="shared" si="4"/>
        <v>-1752874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-3081668</v>
      </c>
      <c r="X53" s="56">
        <f t="shared" si="4"/>
        <v>-5877066</v>
      </c>
      <c r="Y53" s="56">
        <f t="shared" si="4"/>
        <v>2795398</v>
      </c>
      <c r="Z53" s="57">
        <f>+IF(X53&lt;&gt;0,+(Y53/X53)*100,0)</f>
        <v>-47.56451603572259</v>
      </c>
      <c r="AA53" s="54">
        <f>+AA51-AA52</f>
        <v>-11753679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7628218</v>
      </c>
      <c r="D56" s="48">
        <f>SUM(D53:D55)</f>
        <v>0</v>
      </c>
      <c r="E56" s="49">
        <f t="shared" si="5"/>
        <v>-11753679</v>
      </c>
      <c r="F56" s="50">
        <f t="shared" si="5"/>
        <v>-11753679</v>
      </c>
      <c r="G56" s="50">
        <f t="shared" si="5"/>
        <v>693011</v>
      </c>
      <c r="H56" s="50">
        <f t="shared" si="5"/>
        <v>569790</v>
      </c>
      <c r="I56" s="50">
        <f t="shared" si="5"/>
        <v>-2591595</v>
      </c>
      <c r="J56" s="50">
        <f t="shared" si="5"/>
        <v>-1328794</v>
      </c>
      <c r="K56" s="50">
        <f t="shared" si="5"/>
        <v>-953768</v>
      </c>
      <c r="L56" s="50">
        <f t="shared" si="5"/>
        <v>-260357</v>
      </c>
      <c r="M56" s="50">
        <f t="shared" si="5"/>
        <v>-538749</v>
      </c>
      <c r="N56" s="50">
        <f t="shared" si="5"/>
        <v>-1752874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-3081668</v>
      </c>
      <c r="X56" s="50">
        <f t="shared" si="5"/>
        <v>-5877066</v>
      </c>
      <c r="Y56" s="50">
        <f t="shared" si="5"/>
        <v>2795398</v>
      </c>
      <c r="Z56" s="51">
        <f>+IF(X56&lt;&gt;0,+(Y56/X56)*100,0)</f>
        <v>-47.56451603572259</v>
      </c>
      <c r="AA56" s="48">
        <f>SUM(AA53:AA55)</f>
        <v>-11753679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7628218</v>
      </c>
      <c r="D59" s="65">
        <f>SUM(D56:D58)</f>
        <v>0</v>
      </c>
      <c r="E59" s="66">
        <f t="shared" si="6"/>
        <v>-11753679</v>
      </c>
      <c r="F59" s="67">
        <f t="shared" si="6"/>
        <v>-11753679</v>
      </c>
      <c r="G59" s="67">
        <f t="shared" si="6"/>
        <v>693011</v>
      </c>
      <c r="H59" s="67">
        <f t="shared" si="6"/>
        <v>569790</v>
      </c>
      <c r="I59" s="67">
        <f t="shared" si="6"/>
        <v>-2591595</v>
      </c>
      <c r="J59" s="67">
        <f t="shared" si="6"/>
        <v>-1328794</v>
      </c>
      <c r="K59" s="67">
        <f t="shared" si="6"/>
        <v>-953768</v>
      </c>
      <c r="L59" s="67">
        <f t="shared" si="6"/>
        <v>-260357</v>
      </c>
      <c r="M59" s="67">
        <f t="shared" si="6"/>
        <v>-538749</v>
      </c>
      <c r="N59" s="67">
        <f t="shared" si="6"/>
        <v>-1752874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-3081668</v>
      </c>
      <c r="X59" s="67">
        <f t="shared" si="6"/>
        <v>-5877066</v>
      </c>
      <c r="Y59" s="67">
        <f t="shared" si="6"/>
        <v>2795398</v>
      </c>
      <c r="Z59" s="68">
        <f>+IF(X59&lt;&gt;0,+(Y59/X59)*100,0)</f>
        <v>-47.56451603572259</v>
      </c>
      <c r="AA59" s="65">
        <f>SUM(AA56:AA58)</f>
        <v>-11753679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160302077</v>
      </c>
      <c r="D9" s="20"/>
      <c r="E9" s="21">
        <v>173147907</v>
      </c>
      <c r="F9" s="22">
        <v>173147907</v>
      </c>
      <c r="G9" s="22">
        <v>15110036</v>
      </c>
      <c r="H9" s="22"/>
      <c r="I9" s="22">
        <v>15240691</v>
      </c>
      <c r="J9" s="22">
        <v>30350727</v>
      </c>
      <c r="K9" s="22">
        <v>30329402</v>
      </c>
      <c r="L9" s="22">
        <v>14927550</v>
      </c>
      <c r="M9" s="22">
        <v>15222180</v>
      </c>
      <c r="N9" s="22">
        <v>60479132</v>
      </c>
      <c r="O9" s="22"/>
      <c r="P9" s="22"/>
      <c r="Q9" s="22"/>
      <c r="R9" s="22"/>
      <c r="S9" s="22"/>
      <c r="T9" s="22"/>
      <c r="U9" s="22"/>
      <c r="V9" s="22"/>
      <c r="W9" s="22">
        <v>90829859</v>
      </c>
      <c r="X9" s="22">
        <v>86573952</v>
      </c>
      <c r="Y9" s="22">
        <v>4255907</v>
      </c>
      <c r="Z9" s="23">
        <v>4.9159208996257906</v>
      </c>
      <c r="AA9" s="20">
        <v>173147907</v>
      </c>
    </row>
    <row r="10" spans="1:27" ht="13.5" x14ac:dyDescent="0.25">
      <c r="A10" s="19" t="s">
        <v>38</v>
      </c>
      <c r="B10" s="15" t="s">
        <v>32</v>
      </c>
      <c r="C10" s="20">
        <v>321216</v>
      </c>
      <c r="D10" s="20"/>
      <c r="E10" s="21">
        <v>887542</v>
      </c>
      <c r="F10" s="22">
        <v>887542</v>
      </c>
      <c r="G10" s="22">
        <v>77210</v>
      </c>
      <c r="H10" s="22"/>
      <c r="I10" s="22">
        <v>10073</v>
      </c>
      <c r="J10" s="22">
        <v>87283</v>
      </c>
      <c r="K10" s="22">
        <v>114266</v>
      </c>
      <c r="L10" s="22">
        <v>13360</v>
      </c>
      <c r="M10" s="22">
        <v>978</v>
      </c>
      <c r="N10" s="22">
        <v>128604</v>
      </c>
      <c r="O10" s="22"/>
      <c r="P10" s="22"/>
      <c r="Q10" s="22"/>
      <c r="R10" s="22"/>
      <c r="S10" s="22"/>
      <c r="T10" s="22"/>
      <c r="U10" s="22"/>
      <c r="V10" s="22"/>
      <c r="W10" s="22">
        <v>215887</v>
      </c>
      <c r="X10" s="22">
        <v>443772</v>
      </c>
      <c r="Y10" s="22">
        <v>-227885</v>
      </c>
      <c r="Z10" s="23">
        <v>-51.351820304120132</v>
      </c>
      <c r="AA10" s="20">
        <v>887542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887</v>
      </c>
      <c r="D17" s="20"/>
      <c r="E17" s="21">
        <v>75638</v>
      </c>
      <c r="F17" s="22">
        <v>75638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>
        <v>37818</v>
      </c>
      <c r="Y17" s="22">
        <v>-37818</v>
      </c>
      <c r="Z17" s="23">
        <v>-100</v>
      </c>
      <c r="AA17" s="20">
        <v>75638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133981856</v>
      </c>
      <c r="D25" s="20"/>
      <c r="E25" s="21">
        <v>163008350</v>
      </c>
      <c r="F25" s="22">
        <v>163008350</v>
      </c>
      <c r="G25" s="22"/>
      <c r="H25" s="22"/>
      <c r="I25" s="22"/>
      <c r="J25" s="22"/>
      <c r="K25" s="22">
        <v>61519016</v>
      </c>
      <c r="L25" s="22"/>
      <c r="M25" s="22">
        <v>49457196</v>
      </c>
      <c r="N25" s="22">
        <v>110976212</v>
      </c>
      <c r="O25" s="22"/>
      <c r="P25" s="22"/>
      <c r="Q25" s="22"/>
      <c r="R25" s="22"/>
      <c r="S25" s="22"/>
      <c r="T25" s="22"/>
      <c r="U25" s="22"/>
      <c r="V25" s="22"/>
      <c r="W25" s="22">
        <v>110976212</v>
      </c>
      <c r="X25" s="22">
        <v>81504174</v>
      </c>
      <c r="Y25" s="22">
        <v>29472038</v>
      </c>
      <c r="Z25" s="23">
        <v>36.160157883447788</v>
      </c>
      <c r="AA25" s="20">
        <v>163008350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459769</v>
      </c>
      <c r="D29" s="20"/>
      <c r="E29" s="21">
        <v>2527388</v>
      </c>
      <c r="F29" s="22">
        <v>2527388</v>
      </c>
      <c r="G29" s="22">
        <v>30071</v>
      </c>
      <c r="H29" s="22"/>
      <c r="I29" s="22">
        <v>18704</v>
      </c>
      <c r="J29" s="22">
        <v>48775</v>
      </c>
      <c r="K29" s="22">
        <v>395574</v>
      </c>
      <c r="L29" s="22">
        <v>83952</v>
      </c>
      <c r="M29" s="22">
        <v>5152</v>
      </c>
      <c r="N29" s="22">
        <v>484678</v>
      </c>
      <c r="O29" s="22"/>
      <c r="P29" s="22"/>
      <c r="Q29" s="22"/>
      <c r="R29" s="22"/>
      <c r="S29" s="22"/>
      <c r="T29" s="22"/>
      <c r="U29" s="22"/>
      <c r="V29" s="22"/>
      <c r="W29" s="22">
        <v>533453</v>
      </c>
      <c r="X29" s="22">
        <v>1263696</v>
      </c>
      <c r="Y29" s="22">
        <v>-730243</v>
      </c>
      <c r="Z29" s="23">
        <v>-57.786287208315926</v>
      </c>
      <c r="AA29" s="20">
        <v>2527388</v>
      </c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295065805</v>
      </c>
      <c r="D32" s="29">
        <f t="shared" ref="D32:Y32" si="0">SUM(D6:D31)</f>
        <v>0</v>
      </c>
      <c r="E32" s="30">
        <f t="shared" si="0"/>
        <v>339646825</v>
      </c>
      <c r="F32" s="31">
        <f t="shared" si="0"/>
        <v>339646825</v>
      </c>
      <c r="G32" s="31">
        <f t="shared" si="0"/>
        <v>15217317</v>
      </c>
      <c r="H32" s="31">
        <f t="shared" si="0"/>
        <v>0</v>
      </c>
      <c r="I32" s="31">
        <f t="shared" si="0"/>
        <v>15269468</v>
      </c>
      <c r="J32" s="31">
        <f t="shared" si="0"/>
        <v>30486785</v>
      </c>
      <c r="K32" s="31">
        <f t="shared" si="0"/>
        <v>92358258</v>
      </c>
      <c r="L32" s="31">
        <f t="shared" si="0"/>
        <v>15024862</v>
      </c>
      <c r="M32" s="31">
        <f t="shared" si="0"/>
        <v>64685506</v>
      </c>
      <c r="N32" s="31">
        <f t="shared" si="0"/>
        <v>172068626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202555411</v>
      </c>
      <c r="X32" s="31">
        <f t="shared" si="0"/>
        <v>169823412</v>
      </c>
      <c r="Y32" s="31">
        <f t="shared" si="0"/>
        <v>32731999</v>
      </c>
      <c r="Z32" s="32">
        <f>+IF(X32&lt;&gt;0,+(Y32/X32)*100,0)</f>
        <v>19.274138126491064</v>
      </c>
      <c r="AA32" s="29">
        <f>SUM(AA6:AA31)</f>
        <v>339646825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52540184</v>
      </c>
      <c r="D34" s="20"/>
      <c r="E34" s="21">
        <v>57308975</v>
      </c>
      <c r="F34" s="22">
        <v>57308975</v>
      </c>
      <c r="G34" s="22">
        <v>4068129</v>
      </c>
      <c r="H34" s="22"/>
      <c r="I34" s="22">
        <v>4149446</v>
      </c>
      <c r="J34" s="22">
        <v>8217575</v>
      </c>
      <c r="K34" s="22">
        <v>8950818</v>
      </c>
      <c r="L34" s="22">
        <v>4435035</v>
      </c>
      <c r="M34" s="22">
        <v>4031140</v>
      </c>
      <c r="N34" s="22">
        <v>17416993</v>
      </c>
      <c r="O34" s="22"/>
      <c r="P34" s="22"/>
      <c r="Q34" s="22"/>
      <c r="R34" s="22"/>
      <c r="S34" s="22"/>
      <c r="T34" s="22"/>
      <c r="U34" s="22"/>
      <c r="V34" s="22"/>
      <c r="W34" s="22">
        <v>25634568</v>
      </c>
      <c r="X34" s="22">
        <v>28654494</v>
      </c>
      <c r="Y34" s="22">
        <v>-3019926</v>
      </c>
      <c r="Z34" s="23">
        <v>-10.5391007777</v>
      </c>
      <c r="AA34" s="20">
        <v>57308975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945765</v>
      </c>
      <c r="D37" s="20"/>
      <c r="E37" s="21"/>
      <c r="F37" s="22"/>
      <c r="G37" s="22"/>
      <c r="H37" s="22"/>
      <c r="I37" s="22">
        <v>996</v>
      </c>
      <c r="J37" s="22">
        <v>996</v>
      </c>
      <c r="K37" s="22">
        <v>47342</v>
      </c>
      <c r="L37" s="22">
        <v>3210</v>
      </c>
      <c r="M37" s="22">
        <v>17807</v>
      </c>
      <c r="N37" s="22">
        <v>68359</v>
      </c>
      <c r="O37" s="22"/>
      <c r="P37" s="22"/>
      <c r="Q37" s="22"/>
      <c r="R37" s="22"/>
      <c r="S37" s="22"/>
      <c r="T37" s="22"/>
      <c r="U37" s="22"/>
      <c r="V37" s="22"/>
      <c r="W37" s="22">
        <v>69355</v>
      </c>
      <c r="X37" s="22"/>
      <c r="Y37" s="22">
        <v>69355</v>
      </c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133720828</v>
      </c>
      <c r="F38" s="22">
        <v>133720828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66860412</v>
      </c>
      <c r="Y38" s="22">
        <v>-66860412</v>
      </c>
      <c r="Z38" s="23">
        <v>-100</v>
      </c>
      <c r="AA38" s="20">
        <v>133720828</v>
      </c>
    </row>
    <row r="39" spans="1:27" ht="13.5" x14ac:dyDescent="0.25">
      <c r="A39" s="19" t="s">
        <v>65</v>
      </c>
      <c r="B39" s="15" t="s">
        <v>32</v>
      </c>
      <c r="C39" s="20">
        <v>96288735</v>
      </c>
      <c r="D39" s="20"/>
      <c r="E39" s="21">
        <v>39074858</v>
      </c>
      <c r="F39" s="22">
        <v>39074858</v>
      </c>
      <c r="G39" s="22">
        <v>8024061</v>
      </c>
      <c r="H39" s="22"/>
      <c r="I39" s="22">
        <v>8024061</v>
      </c>
      <c r="J39" s="22">
        <v>16048122</v>
      </c>
      <c r="K39" s="22">
        <v>16048122</v>
      </c>
      <c r="L39" s="22">
        <v>8024061</v>
      </c>
      <c r="M39" s="22">
        <v>8024061</v>
      </c>
      <c r="N39" s="22">
        <v>32096244</v>
      </c>
      <c r="O39" s="22"/>
      <c r="P39" s="22"/>
      <c r="Q39" s="22"/>
      <c r="R39" s="22"/>
      <c r="S39" s="22"/>
      <c r="T39" s="22"/>
      <c r="U39" s="22"/>
      <c r="V39" s="22"/>
      <c r="W39" s="22">
        <v>48144366</v>
      </c>
      <c r="X39" s="22">
        <v>19537428</v>
      </c>
      <c r="Y39" s="22">
        <v>28606938</v>
      </c>
      <c r="Z39" s="23">
        <v>146.42120754072644</v>
      </c>
      <c r="AA39" s="20">
        <v>39074858</v>
      </c>
    </row>
    <row r="40" spans="1:27" ht="13.5" x14ac:dyDescent="0.25">
      <c r="A40" s="19" t="s">
        <v>40</v>
      </c>
      <c r="B40" s="15" t="s">
        <v>32</v>
      </c>
      <c r="C40" s="20">
        <v>30380480</v>
      </c>
      <c r="D40" s="20"/>
      <c r="E40" s="21">
        <v>16058102</v>
      </c>
      <c r="F40" s="22">
        <v>16058102</v>
      </c>
      <c r="G40" s="22"/>
      <c r="H40" s="22"/>
      <c r="I40" s="22"/>
      <c r="J40" s="22"/>
      <c r="K40" s="22">
        <v>501767</v>
      </c>
      <c r="L40" s="22"/>
      <c r="M40" s="22">
        <v>13442750</v>
      </c>
      <c r="N40" s="22">
        <v>13944517</v>
      </c>
      <c r="O40" s="22"/>
      <c r="P40" s="22"/>
      <c r="Q40" s="22"/>
      <c r="R40" s="22"/>
      <c r="S40" s="22"/>
      <c r="T40" s="22"/>
      <c r="U40" s="22"/>
      <c r="V40" s="22"/>
      <c r="W40" s="22">
        <v>13944517</v>
      </c>
      <c r="X40" s="22">
        <v>8029050</v>
      </c>
      <c r="Y40" s="22">
        <v>5915467</v>
      </c>
      <c r="Z40" s="23">
        <v>73.675802243104727</v>
      </c>
      <c r="AA40" s="20">
        <v>16058102</v>
      </c>
    </row>
    <row r="41" spans="1:27" ht="13.5" x14ac:dyDescent="0.25">
      <c r="A41" s="19" t="s">
        <v>66</v>
      </c>
      <c r="B41" s="15" t="s">
        <v>32</v>
      </c>
      <c r="C41" s="20">
        <v>79112903</v>
      </c>
      <c r="D41" s="20"/>
      <c r="E41" s="21">
        <v>80723843</v>
      </c>
      <c r="F41" s="22">
        <v>80723843</v>
      </c>
      <c r="G41" s="22"/>
      <c r="H41" s="22"/>
      <c r="I41" s="22">
        <v>7401451</v>
      </c>
      <c r="J41" s="22">
        <v>7401451</v>
      </c>
      <c r="K41" s="22">
        <v>13680577</v>
      </c>
      <c r="L41" s="22">
        <v>7076796</v>
      </c>
      <c r="M41" s="22">
        <v>8802624</v>
      </c>
      <c r="N41" s="22">
        <v>29559997</v>
      </c>
      <c r="O41" s="22"/>
      <c r="P41" s="22"/>
      <c r="Q41" s="22"/>
      <c r="R41" s="22"/>
      <c r="S41" s="22"/>
      <c r="T41" s="22"/>
      <c r="U41" s="22"/>
      <c r="V41" s="22"/>
      <c r="W41" s="22">
        <v>36961448</v>
      </c>
      <c r="X41" s="22">
        <v>40361922</v>
      </c>
      <c r="Y41" s="22">
        <v>-3400474</v>
      </c>
      <c r="Z41" s="23">
        <v>-8.4249555806584233</v>
      </c>
      <c r="AA41" s="20">
        <v>80723843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10914109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24874099</v>
      </c>
      <c r="D44" s="20"/>
      <c r="E44" s="21">
        <v>3120018</v>
      </c>
      <c r="F44" s="22">
        <v>3120018</v>
      </c>
      <c r="G44" s="22">
        <v>33618</v>
      </c>
      <c r="H44" s="22"/>
      <c r="I44" s="22">
        <v>40656</v>
      </c>
      <c r="J44" s="22">
        <v>74274</v>
      </c>
      <c r="K44" s="22">
        <v>79306</v>
      </c>
      <c r="L44" s="22">
        <v>40892</v>
      </c>
      <c r="M44" s="22">
        <v>35294</v>
      </c>
      <c r="N44" s="22">
        <v>155492</v>
      </c>
      <c r="O44" s="22"/>
      <c r="P44" s="22"/>
      <c r="Q44" s="22"/>
      <c r="R44" s="22"/>
      <c r="S44" s="22"/>
      <c r="T44" s="22"/>
      <c r="U44" s="22"/>
      <c r="V44" s="22"/>
      <c r="W44" s="22">
        <v>229766</v>
      </c>
      <c r="X44" s="22">
        <v>1560018</v>
      </c>
      <c r="Y44" s="22">
        <v>-1330252</v>
      </c>
      <c r="Z44" s="23">
        <v>-85.271580199715643</v>
      </c>
      <c r="AA44" s="20">
        <v>3120018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295056275</v>
      </c>
      <c r="D47" s="29">
        <f t="shared" ref="D47:Y47" si="1">SUM(D34:D46)</f>
        <v>0</v>
      </c>
      <c r="E47" s="30">
        <f t="shared" si="1"/>
        <v>330006624</v>
      </c>
      <c r="F47" s="31">
        <f t="shared" si="1"/>
        <v>330006624</v>
      </c>
      <c r="G47" s="31">
        <f t="shared" si="1"/>
        <v>12125808</v>
      </c>
      <c r="H47" s="31">
        <f t="shared" si="1"/>
        <v>0</v>
      </c>
      <c r="I47" s="31">
        <f t="shared" si="1"/>
        <v>19616610</v>
      </c>
      <c r="J47" s="31">
        <f t="shared" si="1"/>
        <v>31742418</v>
      </c>
      <c r="K47" s="31">
        <f t="shared" si="1"/>
        <v>39307932</v>
      </c>
      <c r="L47" s="31">
        <f t="shared" si="1"/>
        <v>19579994</v>
      </c>
      <c r="M47" s="31">
        <f t="shared" si="1"/>
        <v>34353676</v>
      </c>
      <c r="N47" s="31">
        <f t="shared" si="1"/>
        <v>93241602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124984020</v>
      </c>
      <c r="X47" s="31">
        <f t="shared" si="1"/>
        <v>165003324</v>
      </c>
      <c r="Y47" s="31">
        <f t="shared" si="1"/>
        <v>-40019304</v>
      </c>
      <c r="Z47" s="32">
        <f>+IF(X47&lt;&gt;0,+(Y47/X47)*100,0)</f>
        <v>-24.253635035861461</v>
      </c>
      <c r="AA47" s="29">
        <f>SUM(AA34:AA46)</f>
        <v>330006624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9530</v>
      </c>
      <c r="D48" s="39">
        <f t="shared" si="2"/>
        <v>0</v>
      </c>
      <c r="E48" s="40">
        <f t="shared" si="2"/>
        <v>9640201</v>
      </c>
      <c r="F48" s="41">
        <f t="shared" si="2"/>
        <v>9640201</v>
      </c>
      <c r="G48" s="41">
        <f t="shared" si="2"/>
        <v>3091509</v>
      </c>
      <c r="H48" s="41">
        <f t="shared" si="2"/>
        <v>0</v>
      </c>
      <c r="I48" s="41">
        <f t="shared" si="2"/>
        <v>-4347142</v>
      </c>
      <c r="J48" s="41">
        <f t="shared" si="2"/>
        <v>-1255633</v>
      </c>
      <c r="K48" s="41">
        <f t="shared" si="2"/>
        <v>53050326</v>
      </c>
      <c r="L48" s="41">
        <f t="shared" si="2"/>
        <v>-4555132</v>
      </c>
      <c r="M48" s="41">
        <f t="shared" si="2"/>
        <v>30331830</v>
      </c>
      <c r="N48" s="41">
        <f t="shared" si="2"/>
        <v>78827024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77571391</v>
      </c>
      <c r="X48" s="41">
        <f t="shared" si="2"/>
        <v>4820088</v>
      </c>
      <c r="Y48" s="41">
        <f t="shared" si="2"/>
        <v>72751303</v>
      </c>
      <c r="Z48" s="42">
        <f>+IF(X48&lt;&gt;0,+(Y48/X48)*100,0)</f>
        <v>1509.3355764459072</v>
      </c>
      <c r="AA48" s="39">
        <f>+AA32-AA47</f>
        <v>9640201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9530</v>
      </c>
      <c r="D51" s="48">
        <f t="shared" si="3"/>
        <v>0</v>
      </c>
      <c r="E51" s="49">
        <f t="shared" si="3"/>
        <v>9640201</v>
      </c>
      <c r="F51" s="50">
        <f t="shared" si="3"/>
        <v>9640201</v>
      </c>
      <c r="G51" s="50">
        <f t="shared" si="3"/>
        <v>3091509</v>
      </c>
      <c r="H51" s="50">
        <f t="shared" si="3"/>
        <v>0</v>
      </c>
      <c r="I51" s="50">
        <f t="shared" si="3"/>
        <v>-4347142</v>
      </c>
      <c r="J51" s="50">
        <f t="shared" si="3"/>
        <v>-1255633</v>
      </c>
      <c r="K51" s="50">
        <f t="shared" si="3"/>
        <v>53050326</v>
      </c>
      <c r="L51" s="50">
        <f t="shared" si="3"/>
        <v>-4555132</v>
      </c>
      <c r="M51" s="50">
        <f t="shared" si="3"/>
        <v>30331830</v>
      </c>
      <c r="N51" s="50">
        <f t="shared" si="3"/>
        <v>78827024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77571391</v>
      </c>
      <c r="X51" s="50">
        <f t="shared" si="3"/>
        <v>4820088</v>
      </c>
      <c r="Y51" s="50">
        <f t="shared" si="3"/>
        <v>72751303</v>
      </c>
      <c r="Z51" s="51">
        <f>+IF(X51&lt;&gt;0,+(Y51/X51)*100,0)</f>
        <v>1509.3355764459072</v>
      </c>
      <c r="AA51" s="48">
        <f>SUM(AA48:AA50)</f>
        <v>9640201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9530</v>
      </c>
      <c r="D53" s="54">
        <f>+D51-D52</f>
        <v>0</v>
      </c>
      <c r="E53" s="55">
        <f t="shared" si="4"/>
        <v>9640201</v>
      </c>
      <c r="F53" s="56">
        <f t="shared" si="4"/>
        <v>9640201</v>
      </c>
      <c r="G53" s="56">
        <f t="shared" si="4"/>
        <v>3091509</v>
      </c>
      <c r="H53" s="56">
        <f t="shared" si="4"/>
        <v>0</v>
      </c>
      <c r="I53" s="56">
        <f t="shared" si="4"/>
        <v>-4347142</v>
      </c>
      <c r="J53" s="56">
        <f t="shared" si="4"/>
        <v>-1255633</v>
      </c>
      <c r="K53" s="56">
        <f t="shared" si="4"/>
        <v>53050326</v>
      </c>
      <c r="L53" s="56">
        <f t="shared" si="4"/>
        <v>-4555132</v>
      </c>
      <c r="M53" s="56">
        <f t="shared" si="4"/>
        <v>30331830</v>
      </c>
      <c r="N53" s="56">
        <f t="shared" si="4"/>
        <v>78827024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77571391</v>
      </c>
      <c r="X53" s="56">
        <f t="shared" si="4"/>
        <v>4820088</v>
      </c>
      <c r="Y53" s="56">
        <f t="shared" si="4"/>
        <v>72751303</v>
      </c>
      <c r="Z53" s="57">
        <f>+IF(X53&lt;&gt;0,+(Y53/X53)*100,0)</f>
        <v>1509.3355764459072</v>
      </c>
      <c r="AA53" s="54">
        <f>+AA51-AA52</f>
        <v>9640201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9530</v>
      </c>
      <c r="D56" s="48">
        <f>SUM(D53:D55)</f>
        <v>0</v>
      </c>
      <c r="E56" s="49">
        <f t="shared" si="5"/>
        <v>9640201</v>
      </c>
      <c r="F56" s="50">
        <f t="shared" si="5"/>
        <v>9640201</v>
      </c>
      <c r="G56" s="50">
        <f t="shared" si="5"/>
        <v>3091509</v>
      </c>
      <c r="H56" s="50">
        <f t="shared" si="5"/>
        <v>0</v>
      </c>
      <c r="I56" s="50">
        <f t="shared" si="5"/>
        <v>-4347142</v>
      </c>
      <c r="J56" s="50">
        <f t="shared" si="5"/>
        <v>-1255633</v>
      </c>
      <c r="K56" s="50">
        <f t="shared" si="5"/>
        <v>53050326</v>
      </c>
      <c r="L56" s="50">
        <f t="shared" si="5"/>
        <v>-4555132</v>
      </c>
      <c r="M56" s="50">
        <f t="shared" si="5"/>
        <v>30331830</v>
      </c>
      <c r="N56" s="50">
        <f t="shared" si="5"/>
        <v>78827024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77571391</v>
      </c>
      <c r="X56" s="50">
        <f t="shared" si="5"/>
        <v>4820088</v>
      </c>
      <c r="Y56" s="50">
        <f t="shared" si="5"/>
        <v>72751303</v>
      </c>
      <c r="Z56" s="51">
        <f>+IF(X56&lt;&gt;0,+(Y56/X56)*100,0)</f>
        <v>1509.3355764459072</v>
      </c>
      <c r="AA56" s="48">
        <f>SUM(AA53:AA55)</f>
        <v>9640201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9530</v>
      </c>
      <c r="D59" s="65">
        <f>SUM(D56:D58)</f>
        <v>0</v>
      </c>
      <c r="E59" s="66">
        <f t="shared" si="6"/>
        <v>9640201</v>
      </c>
      <c r="F59" s="67">
        <f t="shared" si="6"/>
        <v>9640201</v>
      </c>
      <c r="G59" s="67">
        <f t="shared" si="6"/>
        <v>3091509</v>
      </c>
      <c r="H59" s="67">
        <f t="shared" si="6"/>
        <v>0</v>
      </c>
      <c r="I59" s="67">
        <f t="shared" si="6"/>
        <v>-4347142</v>
      </c>
      <c r="J59" s="67">
        <f t="shared" si="6"/>
        <v>-1255633</v>
      </c>
      <c r="K59" s="67">
        <f t="shared" si="6"/>
        <v>53050326</v>
      </c>
      <c r="L59" s="67">
        <f t="shared" si="6"/>
        <v>-4555132</v>
      </c>
      <c r="M59" s="67">
        <f t="shared" si="6"/>
        <v>30331830</v>
      </c>
      <c r="N59" s="67">
        <f t="shared" si="6"/>
        <v>78827024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77571391</v>
      </c>
      <c r="X59" s="67">
        <f t="shared" si="6"/>
        <v>4820088</v>
      </c>
      <c r="Y59" s="67">
        <f t="shared" si="6"/>
        <v>72751303</v>
      </c>
      <c r="Z59" s="68">
        <f>+IF(X59&lt;&gt;0,+(Y59/X59)*100,0)</f>
        <v>1509.3355764459072</v>
      </c>
      <c r="AA59" s="65">
        <f>SUM(AA56:AA58)</f>
        <v>9640201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>
        <v>-1136210</v>
      </c>
      <c r="F8" s="22">
        <v>-1136210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>
        <v>-568104</v>
      </c>
      <c r="Y8" s="22">
        <v>568104</v>
      </c>
      <c r="Z8" s="23">
        <v>-100</v>
      </c>
      <c r="AA8" s="20">
        <v>-1136210</v>
      </c>
    </row>
    <row r="9" spans="1:27" ht="13.5" x14ac:dyDescent="0.25">
      <c r="A9" s="19" t="s">
        <v>37</v>
      </c>
      <c r="B9" s="15" t="s">
        <v>32</v>
      </c>
      <c r="C9" s="20">
        <v>2957248</v>
      </c>
      <c r="D9" s="20"/>
      <c r="E9" s="21">
        <v>2921356</v>
      </c>
      <c r="F9" s="22">
        <v>2921356</v>
      </c>
      <c r="G9" s="22"/>
      <c r="H9" s="22">
        <v>496371</v>
      </c>
      <c r="I9" s="22">
        <v>319944</v>
      </c>
      <c r="J9" s="22">
        <v>816315</v>
      </c>
      <c r="K9" s="22">
        <v>278829</v>
      </c>
      <c r="L9" s="22">
        <v>273508</v>
      </c>
      <c r="M9" s="22">
        <v>282417</v>
      </c>
      <c r="N9" s="22">
        <v>834754</v>
      </c>
      <c r="O9" s="22"/>
      <c r="P9" s="22"/>
      <c r="Q9" s="22"/>
      <c r="R9" s="22"/>
      <c r="S9" s="22"/>
      <c r="T9" s="22"/>
      <c r="U9" s="22"/>
      <c r="V9" s="22"/>
      <c r="W9" s="22">
        <v>1651069</v>
      </c>
      <c r="X9" s="22">
        <v>1460682</v>
      </c>
      <c r="Y9" s="22">
        <v>190387</v>
      </c>
      <c r="Z9" s="23">
        <v>13.034116939895199</v>
      </c>
      <c r="AA9" s="20">
        <v>2921356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10000</v>
      </c>
      <c r="F10" s="22">
        <v>10000</v>
      </c>
      <c r="G10" s="22"/>
      <c r="H10" s="22"/>
      <c r="I10" s="22"/>
      <c r="J10" s="22"/>
      <c r="K10" s="22"/>
      <c r="L10" s="22">
        <v>895</v>
      </c>
      <c r="M10" s="22"/>
      <c r="N10" s="22">
        <v>895</v>
      </c>
      <c r="O10" s="22"/>
      <c r="P10" s="22"/>
      <c r="Q10" s="22"/>
      <c r="R10" s="22"/>
      <c r="S10" s="22"/>
      <c r="T10" s="22"/>
      <c r="U10" s="22"/>
      <c r="V10" s="22"/>
      <c r="W10" s="22">
        <v>895</v>
      </c>
      <c r="X10" s="22">
        <v>5004</v>
      </c>
      <c r="Y10" s="22">
        <v>-4109</v>
      </c>
      <c r="Z10" s="23">
        <v>-82.114308553157471</v>
      </c>
      <c r="AA10" s="20">
        <v>10000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2957248</v>
      </c>
      <c r="D32" s="29">
        <f t="shared" ref="D32:Y32" si="0">SUM(D6:D31)</f>
        <v>0</v>
      </c>
      <c r="E32" s="30">
        <f t="shared" si="0"/>
        <v>1795146</v>
      </c>
      <c r="F32" s="31">
        <f t="shared" si="0"/>
        <v>1795146</v>
      </c>
      <c r="G32" s="31">
        <f t="shared" si="0"/>
        <v>0</v>
      </c>
      <c r="H32" s="31">
        <f t="shared" si="0"/>
        <v>496371</v>
      </c>
      <c r="I32" s="31">
        <f t="shared" si="0"/>
        <v>319944</v>
      </c>
      <c r="J32" s="31">
        <f t="shared" si="0"/>
        <v>816315</v>
      </c>
      <c r="K32" s="31">
        <f t="shared" si="0"/>
        <v>278829</v>
      </c>
      <c r="L32" s="31">
        <f t="shared" si="0"/>
        <v>274403</v>
      </c>
      <c r="M32" s="31">
        <f t="shared" si="0"/>
        <v>282417</v>
      </c>
      <c r="N32" s="31">
        <f t="shared" si="0"/>
        <v>835649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1651964</v>
      </c>
      <c r="X32" s="31">
        <f t="shared" si="0"/>
        <v>897582</v>
      </c>
      <c r="Y32" s="31">
        <f t="shared" si="0"/>
        <v>754382</v>
      </c>
      <c r="Z32" s="32">
        <f>+IF(X32&lt;&gt;0,+(Y32/X32)*100,0)</f>
        <v>84.046025878415563</v>
      </c>
      <c r="AA32" s="29">
        <f>SUM(AA6:AA31)</f>
        <v>1795146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6136116</v>
      </c>
      <c r="D34" s="20"/>
      <c r="E34" s="21">
        <v>3805193</v>
      </c>
      <c r="F34" s="22">
        <v>3805193</v>
      </c>
      <c r="G34" s="22"/>
      <c r="H34" s="22"/>
      <c r="I34" s="22">
        <v>1488304</v>
      </c>
      <c r="J34" s="22">
        <v>1488304</v>
      </c>
      <c r="K34" s="22"/>
      <c r="L34" s="22">
        <v>427207</v>
      </c>
      <c r="M34" s="22"/>
      <c r="N34" s="22">
        <v>427207</v>
      </c>
      <c r="O34" s="22"/>
      <c r="P34" s="22"/>
      <c r="Q34" s="22"/>
      <c r="R34" s="22"/>
      <c r="S34" s="22"/>
      <c r="T34" s="22"/>
      <c r="U34" s="22"/>
      <c r="V34" s="22"/>
      <c r="W34" s="22">
        <v>1915511</v>
      </c>
      <c r="X34" s="22">
        <v>1902600</v>
      </c>
      <c r="Y34" s="22">
        <v>12911</v>
      </c>
      <c r="Z34" s="23">
        <v>0.67859770839903288</v>
      </c>
      <c r="AA34" s="20">
        <v>3805193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125939</v>
      </c>
      <c r="D37" s="20"/>
      <c r="E37" s="21">
        <v>150000</v>
      </c>
      <c r="F37" s="22">
        <v>150000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75000</v>
      </c>
      <c r="Y37" s="22">
        <v>-75000</v>
      </c>
      <c r="Z37" s="23">
        <v>-100</v>
      </c>
      <c r="AA37" s="20">
        <v>150000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1460678</v>
      </c>
      <c r="F38" s="22">
        <v>1460678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730338</v>
      </c>
      <c r="Y38" s="22">
        <v>-730338</v>
      </c>
      <c r="Z38" s="23">
        <v>-100</v>
      </c>
      <c r="AA38" s="20">
        <v>1460678</v>
      </c>
    </row>
    <row r="39" spans="1:27" ht="13.5" x14ac:dyDescent="0.25">
      <c r="A39" s="19" t="s">
        <v>65</v>
      </c>
      <c r="B39" s="15" t="s">
        <v>32</v>
      </c>
      <c r="C39" s="20">
        <v>1500005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>
        <v>3953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45267</v>
      </c>
      <c r="D44" s="20"/>
      <c r="E44" s="21">
        <v>311841</v>
      </c>
      <c r="F44" s="22">
        <v>311841</v>
      </c>
      <c r="G44" s="22"/>
      <c r="H44" s="22"/>
      <c r="I44" s="22">
        <v>8419</v>
      </c>
      <c r="J44" s="22">
        <v>8419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8419</v>
      </c>
      <c r="X44" s="22">
        <v>155922</v>
      </c>
      <c r="Y44" s="22">
        <v>-147503</v>
      </c>
      <c r="Z44" s="23">
        <v>-94.600505380895569</v>
      </c>
      <c r="AA44" s="20">
        <v>311841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7811280</v>
      </c>
      <c r="D47" s="29">
        <f t="shared" ref="D47:Y47" si="1">SUM(D34:D46)</f>
        <v>0</v>
      </c>
      <c r="E47" s="30">
        <f t="shared" si="1"/>
        <v>5727712</v>
      </c>
      <c r="F47" s="31">
        <f t="shared" si="1"/>
        <v>5727712</v>
      </c>
      <c r="G47" s="31">
        <f t="shared" si="1"/>
        <v>0</v>
      </c>
      <c r="H47" s="31">
        <f t="shared" si="1"/>
        <v>0</v>
      </c>
      <c r="I47" s="31">
        <f t="shared" si="1"/>
        <v>1496723</v>
      </c>
      <c r="J47" s="31">
        <f t="shared" si="1"/>
        <v>1496723</v>
      </c>
      <c r="K47" s="31">
        <f t="shared" si="1"/>
        <v>0</v>
      </c>
      <c r="L47" s="31">
        <f t="shared" si="1"/>
        <v>427207</v>
      </c>
      <c r="M47" s="31">
        <f t="shared" si="1"/>
        <v>0</v>
      </c>
      <c r="N47" s="31">
        <f t="shared" si="1"/>
        <v>427207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1923930</v>
      </c>
      <c r="X47" s="31">
        <f t="shared" si="1"/>
        <v>2863860</v>
      </c>
      <c r="Y47" s="31">
        <f t="shared" si="1"/>
        <v>-939930</v>
      </c>
      <c r="Z47" s="32">
        <f>+IF(X47&lt;&gt;0,+(Y47/X47)*100,0)</f>
        <v>-32.820389264838369</v>
      </c>
      <c r="AA47" s="29">
        <f>SUM(AA34:AA46)</f>
        <v>5727712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-4854032</v>
      </c>
      <c r="D48" s="39">
        <f t="shared" si="2"/>
        <v>0</v>
      </c>
      <c r="E48" s="40">
        <f t="shared" si="2"/>
        <v>-3932566</v>
      </c>
      <c r="F48" s="41">
        <f t="shared" si="2"/>
        <v>-3932566</v>
      </c>
      <c r="G48" s="41">
        <f t="shared" si="2"/>
        <v>0</v>
      </c>
      <c r="H48" s="41">
        <f t="shared" si="2"/>
        <v>496371</v>
      </c>
      <c r="I48" s="41">
        <f t="shared" si="2"/>
        <v>-1176779</v>
      </c>
      <c r="J48" s="41">
        <f t="shared" si="2"/>
        <v>-680408</v>
      </c>
      <c r="K48" s="41">
        <f t="shared" si="2"/>
        <v>278829</v>
      </c>
      <c r="L48" s="41">
        <f t="shared" si="2"/>
        <v>-152804</v>
      </c>
      <c r="M48" s="41">
        <f t="shared" si="2"/>
        <v>282417</v>
      </c>
      <c r="N48" s="41">
        <f t="shared" si="2"/>
        <v>408442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-271966</v>
      </c>
      <c r="X48" s="41">
        <f t="shared" si="2"/>
        <v>-1966278</v>
      </c>
      <c r="Y48" s="41">
        <f t="shared" si="2"/>
        <v>1694312</v>
      </c>
      <c r="Z48" s="42">
        <f>+IF(X48&lt;&gt;0,+(Y48/X48)*100,0)</f>
        <v>-86.168486856894091</v>
      </c>
      <c r="AA48" s="39">
        <f>+AA32-AA47</f>
        <v>-3932566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-4854032</v>
      </c>
      <c r="D51" s="48">
        <f t="shared" si="3"/>
        <v>0</v>
      </c>
      <c r="E51" s="49">
        <f t="shared" si="3"/>
        <v>-3932566</v>
      </c>
      <c r="F51" s="50">
        <f t="shared" si="3"/>
        <v>-3932566</v>
      </c>
      <c r="G51" s="50">
        <f t="shared" si="3"/>
        <v>0</v>
      </c>
      <c r="H51" s="50">
        <f t="shared" si="3"/>
        <v>496371</v>
      </c>
      <c r="I51" s="50">
        <f t="shared" si="3"/>
        <v>-1176779</v>
      </c>
      <c r="J51" s="50">
        <f t="shared" si="3"/>
        <v>-680408</v>
      </c>
      <c r="K51" s="50">
        <f t="shared" si="3"/>
        <v>278829</v>
      </c>
      <c r="L51" s="50">
        <f t="shared" si="3"/>
        <v>-152804</v>
      </c>
      <c r="M51" s="50">
        <f t="shared" si="3"/>
        <v>282417</v>
      </c>
      <c r="N51" s="50">
        <f t="shared" si="3"/>
        <v>408442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-271966</v>
      </c>
      <c r="X51" s="50">
        <f t="shared" si="3"/>
        <v>-1966278</v>
      </c>
      <c r="Y51" s="50">
        <f t="shared" si="3"/>
        <v>1694312</v>
      </c>
      <c r="Z51" s="51">
        <f>+IF(X51&lt;&gt;0,+(Y51/X51)*100,0)</f>
        <v>-86.168486856894091</v>
      </c>
      <c r="AA51" s="48">
        <f>SUM(AA48:AA50)</f>
        <v>-3932566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-4854032</v>
      </c>
      <c r="D53" s="54">
        <f>+D51-D52</f>
        <v>0</v>
      </c>
      <c r="E53" s="55">
        <f t="shared" si="4"/>
        <v>-3932566</v>
      </c>
      <c r="F53" s="56">
        <f t="shared" si="4"/>
        <v>-3932566</v>
      </c>
      <c r="G53" s="56">
        <f t="shared" si="4"/>
        <v>0</v>
      </c>
      <c r="H53" s="56">
        <f t="shared" si="4"/>
        <v>496371</v>
      </c>
      <c r="I53" s="56">
        <f t="shared" si="4"/>
        <v>-1176779</v>
      </c>
      <c r="J53" s="56">
        <f t="shared" si="4"/>
        <v>-680408</v>
      </c>
      <c r="K53" s="56">
        <f t="shared" si="4"/>
        <v>278829</v>
      </c>
      <c r="L53" s="56">
        <f t="shared" si="4"/>
        <v>-152804</v>
      </c>
      <c r="M53" s="56">
        <f t="shared" si="4"/>
        <v>282417</v>
      </c>
      <c r="N53" s="56">
        <f t="shared" si="4"/>
        <v>408442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-271966</v>
      </c>
      <c r="X53" s="56">
        <f t="shared" si="4"/>
        <v>-1966278</v>
      </c>
      <c r="Y53" s="56">
        <f t="shared" si="4"/>
        <v>1694312</v>
      </c>
      <c r="Z53" s="57">
        <f>+IF(X53&lt;&gt;0,+(Y53/X53)*100,0)</f>
        <v>-86.168486856894091</v>
      </c>
      <c r="AA53" s="54">
        <f>+AA51-AA52</f>
        <v>-3932566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-4854032</v>
      </c>
      <c r="D56" s="48">
        <f>SUM(D53:D55)</f>
        <v>0</v>
      </c>
      <c r="E56" s="49">
        <f t="shared" si="5"/>
        <v>-3932566</v>
      </c>
      <c r="F56" s="50">
        <f t="shared" si="5"/>
        <v>-3932566</v>
      </c>
      <c r="G56" s="50">
        <f t="shared" si="5"/>
        <v>0</v>
      </c>
      <c r="H56" s="50">
        <f t="shared" si="5"/>
        <v>496371</v>
      </c>
      <c r="I56" s="50">
        <f t="shared" si="5"/>
        <v>-1176779</v>
      </c>
      <c r="J56" s="50">
        <f t="shared" si="5"/>
        <v>-680408</v>
      </c>
      <c r="K56" s="50">
        <f t="shared" si="5"/>
        <v>278829</v>
      </c>
      <c r="L56" s="50">
        <f t="shared" si="5"/>
        <v>-152804</v>
      </c>
      <c r="M56" s="50">
        <f t="shared" si="5"/>
        <v>282417</v>
      </c>
      <c r="N56" s="50">
        <f t="shared" si="5"/>
        <v>408442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-271966</v>
      </c>
      <c r="X56" s="50">
        <f t="shared" si="5"/>
        <v>-1966278</v>
      </c>
      <c r="Y56" s="50">
        <f t="shared" si="5"/>
        <v>1694312</v>
      </c>
      <c r="Z56" s="51">
        <f>+IF(X56&lt;&gt;0,+(Y56/X56)*100,0)</f>
        <v>-86.168486856894091</v>
      </c>
      <c r="AA56" s="48">
        <f>SUM(AA53:AA55)</f>
        <v>-3932566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-4854032</v>
      </c>
      <c r="D59" s="65">
        <f>SUM(D56:D58)</f>
        <v>0</v>
      </c>
      <c r="E59" s="66">
        <f t="shared" si="6"/>
        <v>-3932566</v>
      </c>
      <c r="F59" s="67">
        <f t="shared" si="6"/>
        <v>-3932566</v>
      </c>
      <c r="G59" s="67">
        <f t="shared" si="6"/>
        <v>0</v>
      </c>
      <c r="H59" s="67">
        <f t="shared" si="6"/>
        <v>496371</v>
      </c>
      <c r="I59" s="67">
        <f t="shared" si="6"/>
        <v>-1176779</v>
      </c>
      <c r="J59" s="67">
        <f t="shared" si="6"/>
        <v>-680408</v>
      </c>
      <c r="K59" s="67">
        <f t="shared" si="6"/>
        <v>278829</v>
      </c>
      <c r="L59" s="67">
        <f t="shared" si="6"/>
        <v>-152804</v>
      </c>
      <c r="M59" s="67">
        <f t="shared" si="6"/>
        <v>282417</v>
      </c>
      <c r="N59" s="67">
        <f t="shared" si="6"/>
        <v>408442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-271966</v>
      </c>
      <c r="X59" s="67">
        <f t="shared" si="6"/>
        <v>-1966278</v>
      </c>
      <c r="Y59" s="67">
        <f t="shared" si="6"/>
        <v>1694312</v>
      </c>
      <c r="Z59" s="68">
        <f>+IF(X59&lt;&gt;0,+(Y59/X59)*100,0)</f>
        <v>-86.168486856894091</v>
      </c>
      <c r="AA59" s="65">
        <f>SUM(AA56:AA58)</f>
        <v>-3932566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11817321</v>
      </c>
      <c r="D9" s="20"/>
      <c r="E9" s="21">
        <v>12276619</v>
      </c>
      <c r="F9" s="22">
        <v>12276619</v>
      </c>
      <c r="G9" s="22">
        <v>1058462</v>
      </c>
      <c r="H9" s="22">
        <v>1069136</v>
      </c>
      <c r="I9" s="22">
        <v>1066064</v>
      </c>
      <c r="J9" s="22">
        <v>3193662</v>
      </c>
      <c r="K9" s="22">
        <v>1053375</v>
      </c>
      <c r="L9" s="22">
        <v>1051712</v>
      </c>
      <c r="M9" s="22">
        <v>1056340</v>
      </c>
      <c r="N9" s="22">
        <v>3161427</v>
      </c>
      <c r="O9" s="22"/>
      <c r="P9" s="22"/>
      <c r="Q9" s="22"/>
      <c r="R9" s="22"/>
      <c r="S9" s="22"/>
      <c r="T9" s="22"/>
      <c r="U9" s="22"/>
      <c r="V9" s="22"/>
      <c r="W9" s="22">
        <v>6355089</v>
      </c>
      <c r="X9" s="22">
        <v>6138294</v>
      </c>
      <c r="Y9" s="22">
        <v>216795</v>
      </c>
      <c r="Z9" s="23">
        <v>3.5318445157563318</v>
      </c>
      <c r="AA9" s="20">
        <v>12276619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81389683</v>
      </c>
      <c r="D25" s="20"/>
      <c r="E25" s="21">
        <v>87263164</v>
      </c>
      <c r="F25" s="22">
        <v>87263164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43631580</v>
      </c>
      <c r="Y25" s="22">
        <v>-43631580</v>
      </c>
      <c r="Z25" s="23">
        <v>-100</v>
      </c>
      <c r="AA25" s="20">
        <v>87263164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93207004</v>
      </c>
      <c r="D32" s="29">
        <f t="shared" ref="D32:Y32" si="0">SUM(D6:D31)</f>
        <v>0</v>
      </c>
      <c r="E32" s="30">
        <f t="shared" si="0"/>
        <v>99539783</v>
      </c>
      <c r="F32" s="31">
        <f t="shared" si="0"/>
        <v>99539783</v>
      </c>
      <c r="G32" s="31">
        <f t="shared" si="0"/>
        <v>1058462</v>
      </c>
      <c r="H32" s="31">
        <f t="shared" si="0"/>
        <v>1069136</v>
      </c>
      <c r="I32" s="31">
        <f t="shared" si="0"/>
        <v>1066064</v>
      </c>
      <c r="J32" s="31">
        <f t="shared" si="0"/>
        <v>3193662</v>
      </c>
      <c r="K32" s="31">
        <f t="shared" si="0"/>
        <v>1053375</v>
      </c>
      <c r="L32" s="31">
        <f t="shared" si="0"/>
        <v>1051712</v>
      </c>
      <c r="M32" s="31">
        <f t="shared" si="0"/>
        <v>1056340</v>
      </c>
      <c r="N32" s="31">
        <f t="shared" si="0"/>
        <v>3161427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6355089</v>
      </c>
      <c r="X32" s="31">
        <f t="shared" si="0"/>
        <v>49769874</v>
      </c>
      <c r="Y32" s="31">
        <f t="shared" si="0"/>
        <v>-43414785</v>
      </c>
      <c r="Z32" s="32">
        <f>+IF(X32&lt;&gt;0,+(Y32/X32)*100,0)</f>
        <v>-87.231052664509463</v>
      </c>
      <c r="AA32" s="29">
        <f>SUM(AA6:AA31)</f>
        <v>99539783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7184924</v>
      </c>
      <c r="D34" s="20"/>
      <c r="E34" s="21">
        <v>7265796</v>
      </c>
      <c r="F34" s="22">
        <v>7265796</v>
      </c>
      <c r="G34" s="22">
        <v>730398</v>
      </c>
      <c r="H34" s="22">
        <v>637022</v>
      </c>
      <c r="I34" s="22">
        <v>614999</v>
      </c>
      <c r="J34" s="22">
        <v>1982419</v>
      </c>
      <c r="K34" s="22">
        <v>623837</v>
      </c>
      <c r="L34" s="22">
        <v>680144</v>
      </c>
      <c r="M34" s="22">
        <v>772123</v>
      </c>
      <c r="N34" s="22">
        <v>2076104</v>
      </c>
      <c r="O34" s="22"/>
      <c r="P34" s="22"/>
      <c r="Q34" s="22"/>
      <c r="R34" s="22"/>
      <c r="S34" s="22"/>
      <c r="T34" s="22"/>
      <c r="U34" s="22"/>
      <c r="V34" s="22"/>
      <c r="W34" s="22">
        <v>4058523</v>
      </c>
      <c r="X34" s="22">
        <v>3632958</v>
      </c>
      <c r="Y34" s="22">
        <v>425565</v>
      </c>
      <c r="Z34" s="23">
        <v>11.714008254430688</v>
      </c>
      <c r="AA34" s="20">
        <v>7265796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16272190</v>
      </c>
      <c r="F38" s="22">
        <v>16272190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8136096</v>
      </c>
      <c r="Y38" s="22">
        <v>-8136096</v>
      </c>
      <c r="Z38" s="23">
        <v>-100</v>
      </c>
      <c r="AA38" s="20">
        <v>16272190</v>
      </c>
    </row>
    <row r="39" spans="1:27" ht="13.5" x14ac:dyDescent="0.25">
      <c r="A39" s="19" t="s">
        <v>65</v>
      </c>
      <c r="B39" s="15" t="s">
        <v>32</v>
      </c>
      <c r="C39" s="20">
        <v>834532</v>
      </c>
      <c r="D39" s="20"/>
      <c r="E39" s="21">
        <v>1001438</v>
      </c>
      <c r="F39" s="22">
        <v>1001438</v>
      </c>
      <c r="G39" s="22"/>
      <c r="H39" s="22"/>
      <c r="I39" s="22"/>
      <c r="J39" s="22"/>
      <c r="K39" s="22">
        <v>256146</v>
      </c>
      <c r="L39" s="22"/>
      <c r="M39" s="22"/>
      <c r="N39" s="22">
        <v>256146</v>
      </c>
      <c r="O39" s="22"/>
      <c r="P39" s="22"/>
      <c r="Q39" s="22"/>
      <c r="R39" s="22"/>
      <c r="S39" s="22"/>
      <c r="T39" s="22"/>
      <c r="U39" s="22"/>
      <c r="V39" s="22"/>
      <c r="W39" s="22">
        <v>256146</v>
      </c>
      <c r="X39" s="22">
        <v>500724</v>
      </c>
      <c r="Y39" s="22">
        <v>-244578</v>
      </c>
      <c r="Z39" s="23">
        <v>-48.844872624439809</v>
      </c>
      <c r="AA39" s="20">
        <v>1001438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34071903</v>
      </c>
      <c r="D41" s="20"/>
      <c r="E41" s="21">
        <v>37500000</v>
      </c>
      <c r="F41" s="22">
        <v>37500000</v>
      </c>
      <c r="G41" s="22">
        <v>2568833</v>
      </c>
      <c r="H41" s="22">
        <v>2614948</v>
      </c>
      <c r="I41" s="22">
        <v>3112766</v>
      </c>
      <c r="J41" s="22">
        <v>8296547</v>
      </c>
      <c r="K41" s="22">
        <v>3192420</v>
      </c>
      <c r="L41" s="22">
        <v>2505996</v>
      </c>
      <c r="M41" s="22">
        <v>3294469</v>
      </c>
      <c r="N41" s="22">
        <v>8992885</v>
      </c>
      <c r="O41" s="22"/>
      <c r="P41" s="22"/>
      <c r="Q41" s="22"/>
      <c r="R41" s="22"/>
      <c r="S41" s="22"/>
      <c r="T41" s="22"/>
      <c r="U41" s="22"/>
      <c r="V41" s="22"/>
      <c r="W41" s="22">
        <v>17289432</v>
      </c>
      <c r="X41" s="22">
        <v>18750006</v>
      </c>
      <c r="Y41" s="22">
        <v>-1460574</v>
      </c>
      <c r="Z41" s="23">
        <v>-7.7897255072878382</v>
      </c>
      <c r="AA41" s="20">
        <v>37500000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5292636</v>
      </c>
      <c r="D43" s="20"/>
      <c r="E43" s="21"/>
      <c r="F43" s="22"/>
      <c r="G43" s="22">
        <v>105908911</v>
      </c>
      <c r="H43" s="22">
        <v>291639</v>
      </c>
      <c r="I43" s="22"/>
      <c r="J43" s="22">
        <v>106200550</v>
      </c>
      <c r="K43" s="22">
        <v>174</v>
      </c>
      <c r="L43" s="22"/>
      <c r="M43" s="22">
        <v>5354</v>
      </c>
      <c r="N43" s="22">
        <v>5528</v>
      </c>
      <c r="O43" s="22"/>
      <c r="P43" s="22"/>
      <c r="Q43" s="22"/>
      <c r="R43" s="22"/>
      <c r="S43" s="22"/>
      <c r="T43" s="22"/>
      <c r="U43" s="22"/>
      <c r="V43" s="22"/>
      <c r="W43" s="22">
        <v>106206078</v>
      </c>
      <c r="X43" s="22"/>
      <c r="Y43" s="22">
        <v>106206078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724</v>
      </c>
      <c r="D44" s="20"/>
      <c r="E44" s="21">
        <v>105000</v>
      </c>
      <c r="F44" s="22">
        <v>105000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52506</v>
      </c>
      <c r="Y44" s="22">
        <v>-52506</v>
      </c>
      <c r="Z44" s="23">
        <v>-100</v>
      </c>
      <c r="AA44" s="20">
        <v>105000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47384719</v>
      </c>
      <c r="D47" s="29">
        <f t="shared" ref="D47:Y47" si="1">SUM(D34:D46)</f>
        <v>0</v>
      </c>
      <c r="E47" s="30">
        <f t="shared" si="1"/>
        <v>62144424</v>
      </c>
      <c r="F47" s="31">
        <f t="shared" si="1"/>
        <v>62144424</v>
      </c>
      <c r="G47" s="31">
        <f t="shared" si="1"/>
        <v>109208142</v>
      </c>
      <c r="H47" s="31">
        <f t="shared" si="1"/>
        <v>3543609</v>
      </c>
      <c r="I47" s="31">
        <f t="shared" si="1"/>
        <v>3727765</v>
      </c>
      <c r="J47" s="31">
        <f t="shared" si="1"/>
        <v>116479516</v>
      </c>
      <c r="K47" s="31">
        <f t="shared" si="1"/>
        <v>4072577</v>
      </c>
      <c r="L47" s="31">
        <f t="shared" si="1"/>
        <v>3186140</v>
      </c>
      <c r="M47" s="31">
        <f t="shared" si="1"/>
        <v>4071946</v>
      </c>
      <c r="N47" s="31">
        <f t="shared" si="1"/>
        <v>11330663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127810179</v>
      </c>
      <c r="X47" s="31">
        <f t="shared" si="1"/>
        <v>31072290</v>
      </c>
      <c r="Y47" s="31">
        <f t="shared" si="1"/>
        <v>96737889</v>
      </c>
      <c r="Z47" s="32">
        <f>+IF(X47&lt;&gt;0,+(Y47/X47)*100,0)</f>
        <v>311.33170101077201</v>
      </c>
      <c r="AA47" s="29">
        <f>SUM(AA34:AA46)</f>
        <v>62144424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45822285</v>
      </c>
      <c r="D48" s="39">
        <f t="shared" si="2"/>
        <v>0</v>
      </c>
      <c r="E48" s="40">
        <f t="shared" si="2"/>
        <v>37395359</v>
      </c>
      <c r="F48" s="41">
        <f t="shared" si="2"/>
        <v>37395359</v>
      </c>
      <c r="G48" s="41">
        <f t="shared" si="2"/>
        <v>-108149680</v>
      </c>
      <c r="H48" s="41">
        <f t="shared" si="2"/>
        <v>-2474473</v>
      </c>
      <c r="I48" s="41">
        <f t="shared" si="2"/>
        <v>-2661701</v>
      </c>
      <c r="J48" s="41">
        <f t="shared" si="2"/>
        <v>-113285854</v>
      </c>
      <c r="K48" s="41">
        <f t="shared" si="2"/>
        <v>-3019202</v>
      </c>
      <c r="L48" s="41">
        <f t="shared" si="2"/>
        <v>-2134428</v>
      </c>
      <c r="M48" s="41">
        <f t="shared" si="2"/>
        <v>-3015606</v>
      </c>
      <c r="N48" s="41">
        <f t="shared" si="2"/>
        <v>-8169236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-121455090</v>
      </c>
      <c r="X48" s="41">
        <f t="shared" si="2"/>
        <v>18697584</v>
      </c>
      <c r="Y48" s="41">
        <f t="shared" si="2"/>
        <v>-140152674</v>
      </c>
      <c r="Z48" s="42">
        <f>+IF(X48&lt;&gt;0,+(Y48/X48)*100,0)</f>
        <v>-749.57638377236333</v>
      </c>
      <c r="AA48" s="39">
        <f>+AA32-AA47</f>
        <v>37395359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6260634</v>
      </c>
      <c r="F49" s="22">
        <v>6260634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3130314</v>
      </c>
      <c r="Y49" s="22">
        <v>-3130314</v>
      </c>
      <c r="Z49" s="23">
        <v>-100</v>
      </c>
      <c r="AA49" s="20">
        <v>6260634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45822285</v>
      </c>
      <c r="D51" s="48">
        <f t="shared" si="3"/>
        <v>0</v>
      </c>
      <c r="E51" s="49">
        <f t="shared" si="3"/>
        <v>43655993</v>
      </c>
      <c r="F51" s="50">
        <f t="shared" si="3"/>
        <v>43655993</v>
      </c>
      <c r="G51" s="50">
        <f t="shared" si="3"/>
        <v>-108149680</v>
      </c>
      <c r="H51" s="50">
        <f t="shared" si="3"/>
        <v>-2474473</v>
      </c>
      <c r="I51" s="50">
        <f t="shared" si="3"/>
        <v>-2661701</v>
      </c>
      <c r="J51" s="50">
        <f t="shared" si="3"/>
        <v>-113285854</v>
      </c>
      <c r="K51" s="50">
        <f t="shared" si="3"/>
        <v>-3019202</v>
      </c>
      <c r="L51" s="50">
        <f t="shared" si="3"/>
        <v>-2134428</v>
      </c>
      <c r="M51" s="50">
        <f t="shared" si="3"/>
        <v>-3015606</v>
      </c>
      <c r="N51" s="50">
        <f t="shared" si="3"/>
        <v>-8169236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-121455090</v>
      </c>
      <c r="X51" s="50">
        <f t="shared" si="3"/>
        <v>21827898</v>
      </c>
      <c r="Y51" s="50">
        <f t="shared" si="3"/>
        <v>-143282988</v>
      </c>
      <c r="Z51" s="51">
        <f>+IF(X51&lt;&gt;0,+(Y51/X51)*100,0)</f>
        <v>-656.42137415155594</v>
      </c>
      <c r="AA51" s="48">
        <f>SUM(AA48:AA50)</f>
        <v>43655993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45822285</v>
      </c>
      <c r="D53" s="54">
        <f>+D51-D52</f>
        <v>0</v>
      </c>
      <c r="E53" s="55">
        <f t="shared" si="4"/>
        <v>43655993</v>
      </c>
      <c r="F53" s="56">
        <f t="shared" si="4"/>
        <v>43655993</v>
      </c>
      <c r="G53" s="56">
        <f t="shared" si="4"/>
        <v>-108149680</v>
      </c>
      <c r="H53" s="56">
        <f t="shared" si="4"/>
        <v>-2474473</v>
      </c>
      <c r="I53" s="56">
        <f t="shared" si="4"/>
        <v>-2661701</v>
      </c>
      <c r="J53" s="56">
        <f t="shared" si="4"/>
        <v>-113285854</v>
      </c>
      <c r="K53" s="56">
        <f t="shared" si="4"/>
        <v>-3019202</v>
      </c>
      <c r="L53" s="56">
        <f t="shared" si="4"/>
        <v>-2134428</v>
      </c>
      <c r="M53" s="56">
        <f t="shared" si="4"/>
        <v>-3015606</v>
      </c>
      <c r="N53" s="56">
        <f t="shared" si="4"/>
        <v>-8169236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-121455090</v>
      </c>
      <c r="X53" s="56">
        <f t="shared" si="4"/>
        <v>21827898</v>
      </c>
      <c r="Y53" s="56">
        <f t="shared" si="4"/>
        <v>-143282988</v>
      </c>
      <c r="Z53" s="57">
        <f>+IF(X53&lt;&gt;0,+(Y53/X53)*100,0)</f>
        <v>-656.42137415155594</v>
      </c>
      <c r="AA53" s="54">
        <f>+AA51-AA52</f>
        <v>43655993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45822285</v>
      </c>
      <c r="D56" s="48">
        <f>SUM(D53:D55)</f>
        <v>0</v>
      </c>
      <c r="E56" s="49">
        <f t="shared" si="5"/>
        <v>43655993</v>
      </c>
      <c r="F56" s="50">
        <f t="shared" si="5"/>
        <v>43655993</v>
      </c>
      <c r="G56" s="50">
        <f t="shared" si="5"/>
        <v>-108149680</v>
      </c>
      <c r="H56" s="50">
        <f t="shared" si="5"/>
        <v>-2474473</v>
      </c>
      <c r="I56" s="50">
        <f t="shared" si="5"/>
        <v>-2661701</v>
      </c>
      <c r="J56" s="50">
        <f t="shared" si="5"/>
        <v>-113285854</v>
      </c>
      <c r="K56" s="50">
        <f t="shared" si="5"/>
        <v>-3019202</v>
      </c>
      <c r="L56" s="50">
        <f t="shared" si="5"/>
        <v>-2134428</v>
      </c>
      <c r="M56" s="50">
        <f t="shared" si="5"/>
        <v>-3015606</v>
      </c>
      <c r="N56" s="50">
        <f t="shared" si="5"/>
        <v>-8169236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-121455090</v>
      </c>
      <c r="X56" s="50">
        <f t="shared" si="5"/>
        <v>21827898</v>
      </c>
      <c r="Y56" s="50">
        <f t="shared" si="5"/>
        <v>-143282988</v>
      </c>
      <c r="Z56" s="51">
        <f>+IF(X56&lt;&gt;0,+(Y56/X56)*100,0)</f>
        <v>-656.42137415155594</v>
      </c>
      <c r="AA56" s="48">
        <f>SUM(AA53:AA55)</f>
        <v>43655993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45822285</v>
      </c>
      <c r="D59" s="65">
        <f>SUM(D56:D58)</f>
        <v>0</v>
      </c>
      <c r="E59" s="66">
        <f t="shared" si="6"/>
        <v>43655993</v>
      </c>
      <c r="F59" s="67">
        <f t="shared" si="6"/>
        <v>43655993</v>
      </c>
      <c r="G59" s="67">
        <f t="shared" si="6"/>
        <v>-108149680</v>
      </c>
      <c r="H59" s="67">
        <f t="shared" si="6"/>
        <v>-2474473</v>
      </c>
      <c r="I59" s="67">
        <f t="shared" si="6"/>
        <v>-2661701</v>
      </c>
      <c r="J59" s="67">
        <f t="shared" si="6"/>
        <v>-113285854</v>
      </c>
      <c r="K59" s="67">
        <f t="shared" si="6"/>
        <v>-3019202</v>
      </c>
      <c r="L59" s="67">
        <f t="shared" si="6"/>
        <v>-2134428</v>
      </c>
      <c r="M59" s="67">
        <f t="shared" si="6"/>
        <v>-3015606</v>
      </c>
      <c r="N59" s="67">
        <f t="shared" si="6"/>
        <v>-8169236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-121455090</v>
      </c>
      <c r="X59" s="67">
        <f t="shared" si="6"/>
        <v>21827898</v>
      </c>
      <c r="Y59" s="67">
        <f t="shared" si="6"/>
        <v>-143282988</v>
      </c>
      <c r="Z59" s="68">
        <f>+IF(X59&lt;&gt;0,+(Y59/X59)*100,0)</f>
        <v>-656.42137415155594</v>
      </c>
      <c r="AA59" s="65">
        <f>SUM(AA56:AA58)</f>
        <v>43655993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12158620</v>
      </c>
      <c r="D9" s="20"/>
      <c r="E9" s="21">
        <v>13369380</v>
      </c>
      <c r="F9" s="22">
        <v>13369380</v>
      </c>
      <c r="G9" s="22"/>
      <c r="H9" s="22">
        <v>1015889</v>
      </c>
      <c r="I9" s="22">
        <v>2012497</v>
      </c>
      <c r="J9" s="22">
        <v>3028386</v>
      </c>
      <c r="K9" s="22">
        <v>995525</v>
      </c>
      <c r="L9" s="22">
        <v>995339</v>
      </c>
      <c r="M9" s="22">
        <v>995415</v>
      </c>
      <c r="N9" s="22">
        <v>2986279</v>
      </c>
      <c r="O9" s="22"/>
      <c r="P9" s="22"/>
      <c r="Q9" s="22"/>
      <c r="R9" s="22"/>
      <c r="S9" s="22"/>
      <c r="T9" s="22"/>
      <c r="U9" s="22"/>
      <c r="V9" s="22"/>
      <c r="W9" s="22">
        <v>6014665</v>
      </c>
      <c r="X9" s="22">
        <v>6684690</v>
      </c>
      <c r="Y9" s="22">
        <v>-670025</v>
      </c>
      <c r="Z9" s="23">
        <v>-10.023277070440065</v>
      </c>
      <c r="AA9" s="20">
        <v>13369380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12158620</v>
      </c>
      <c r="D32" s="29">
        <f t="shared" ref="D32:Y32" si="0">SUM(D6:D31)</f>
        <v>0</v>
      </c>
      <c r="E32" s="30">
        <f t="shared" si="0"/>
        <v>13369380</v>
      </c>
      <c r="F32" s="31">
        <f t="shared" si="0"/>
        <v>13369380</v>
      </c>
      <c r="G32" s="31">
        <f t="shared" si="0"/>
        <v>0</v>
      </c>
      <c r="H32" s="31">
        <f t="shared" si="0"/>
        <v>1015889</v>
      </c>
      <c r="I32" s="31">
        <f t="shared" si="0"/>
        <v>2012497</v>
      </c>
      <c r="J32" s="31">
        <f t="shared" si="0"/>
        <v>3028386</v>
      </c>
      <c r="K32" s="31">
        <f t="shared" si="0"/>
        <v>995525</v>
      </c>
      <c r="L32" s="31">
        <f t="shared" si="0"/>
        <v>995339</v>
      </c>
      <c r="M32" s="31">
        <f t="shared" si="0"/>
        <v>995415</v>
      </c>
      <c r="N32" s="31">
        <f t="shared" si="0"/>
        <v>2986279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6014665</v>
      </c>
      <c r="X32" s="31">
        <f t="shared" si="0"/>
        <v>6684690</v>
      </c>
      <c r="Y32" s="31">
        <f t="shared" si="0"/>
        <v>-670025</v>
      </c>
      <c r="Z32" s="32">
        <f>+IF(X32&lt;&gt;0,+(Y32/X32)*100,0)</f>
        <v>-10.023277070440065</v>
      </c>
      <c r="AA32" s="29">
        <f>SUM(AA6:AA31)</f>
        <v>13369380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6252796</v>
      </c>
      <c r="D34" s="20"/>
      <c r="E34" s="21">
        <v>8571698</v>
      </c>
      <c r="F34" s="22">
        <v>8571698</v>
      </c>
      <c r="G34" s="22"/>
      <c r="H34" s="22"/>
      <c r="I34" s="22">
        <v>857908</v>
      </c>
      <c r="J34" s="22">
        <v>857908</v>
      </c>
      <c r="K34" s="22">
        <v>373023</v>
      </c>
      <c r="L34" s="22">
        <v>352719</v>
      </c>
      <c r="M34" s="22">
        <v>402684</v>
      </c>
      <c r="N34" s="22">
        <v>1128426</v>
      </c>
      <c r="O34" s="22"/>
      <c r="P34" s="22"/>
      <c r="Q34" s="22"/>
      <c r="R34" s="22"/>
      <c r="S34" s="22"/>
      <c r="T34" s="22"/>
      <c r="U34" s="22"/>
      <c r="V34" s="22"/>
      <c r="W34" s="22">
        <v>1986334</v>
      </c>
      <c r="X34" s="22">
        <v>4285896</v>
      </c>
      <c r="Y34" s="22">
        <v>-2299562</v>
      </c>
      <c r="Z34" s="23">
        <v>-53.654171729785325</v>
      </c>
      <c r="AA34" s="20">
        <v>8571698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3939087</v>
      </c>
      <c r="D41" s="20"/>
      <c r="E41" s="21">
        <v>654644</v>
      </c>
      <c r="F41" s="22">
        <v>654644</v>
      </c>
      <c r="G41" s="22"/>
      <c r="H41" s="22"/>
      <c r="I41" s="22">
        <v>13884</v>
      </c>
      <c r="J41" s="22">
        <v>13884</v>
      </c>
      <c r="K41" s="22">
        <v>1721</v>
      </c>
      <c r="L41" s="22"/>
      <c r="M41" s="22">
        <v>4575</v>
      </c>
      <c r="N41" s="22">
        <v>6296</v>
      </c>
      <c r="O41" s="22"/>
      <c r="P41" s="22"/>
      <c r="Q41" s="22"/>
      <c r="R41" s="22"/>
      <c r="S41" s="22"/>
      <c r="T41" s="22"/>
      <c r="U41" s="22"/>
      <c r="V41" s="22"/>
      <c r="W41" s="22">
        <v>20180</v>
      </c>
      <c r="X41" s="22">
        <v>327324</v>
      </c>
      <c r="Y41" s="22">
        <v>-307144</v>
      </c>
      <c r="Z41" s="23">
        <v>-93.834854761642887</v>
      </c>
      <c r="AA41" s="20">
        <v>654644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99375</v>
      </c>
      <c r="D44" s="20"/>
      <c r="E44" s="21">
        <v>156963</v>
      </c>
      <c r="F44" s="22">
        <v>156963</v>
      </c>
      <c r="G44" s="22"/>
      <c r="H44" s="22"/>
      <c r="I44" s="22"/>
      <c r="J44" s="22"/>
      <c r="K44" s="22"/>
      <c r="L44" s="22">
        <v>101231</v>
      </c>
      <c r="M44" s="22"/>
      <c r="N44" s="22">
        <v>101231</v>
      </c>
      <c r="O44" s="22"/>
      <c r="P44" s="22"/>
      <c r="Q44" s="22"/>
      <c r="R44" s="22"/>
      <c r="S44" s="22"/>
      <c r="T44" s="22"/>
      <c r="U44" s="22"/>
      <c r="V44" s="22"/>
      <c r="W44" s="22">
        <v>101231</v>
      </c>
      <c r="X44" s="22">
        <v>78486</v>
      </c>
      <c r="Y44" s="22">
        <v>22745</v>
      </c>
      <c r="Z44" s="23">
        <v>28.979690645465432</v>
      </c>
      <c r="AA44" s="20">
        <v>156963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10291258</v>
      </c>
      <c r="D47" s="29">
        <f t="shared" ref="D47:Y47" si="1">SUM(D34:D46)</f>
        <v>0</v>
      </c>
      <c r="E47" s="30">
        <f t="shared" si="1"/>
        <v>9383305</v>
      </c>
      <c r="F47" s="31">
        <f t="shared" si="1"/>
        <v>9383305</v>
      </c>
      <c r="G47" s="31">
        <f t="shared" si="1"/>
        <v>0</v>
      </c>
      <c r="H47" s="31">
        <f t="shared" si="1"/>
        <v>0</v>
      </c>
      <c r="I47" s="31">
        <f t="shared" si="1"/>
        <v>871792</v>
      </c>
      <c r="J47" s="31">
        <f t="shared" si="1"/>
        <v>871792</v>
      </c>
      <c r="K47" s="31">
        <f t="shared" si="1"/>
        <v>374744</v>
      </c>
      <c r="L47" s="31">
        <f t="shared" si="1"/>
        <v>453950</v>
      </c>
      <c r="M47" s="31">
        <f t="shared" si="1"/>
        <v>407259</v>
      </c>
      <c r="N47" s="31">
        <f t="shared" si="1"/>
        <v>1235953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2107745</v>
      </c>
      <c r="X47" s="31">
        <f t="shared" si="1"/>
        <v>4691706</v>
      </c>
      <c r="Y47" s="31">
        <f t="shared" si="1"/>
        <v>-2583961</v>
      </c>
      <c r="Z47" s="32">
        <f>+IF(X47&lt;&gt;0,+(Y47/X47)*100,0)</f>
        <v>-55.0750835623545</v>
      </c>
      <c r="AA47" s="29">
        <f>SUM(AA34:AA46)</f>
        <v>9383305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1867362</v>
      </c>
      <c r="D48" s="39">
        <f t="shared" si="2"/>
        <v>0</v>
      </c>
      <c r="E48" s="40">
        <f t="shared" si="2"/>
        <v>3986075</v>
      </c>
      <c r="F48" s="41">
        <f t="shared" si="2"/>
        <v>3986075</v>
      </c>
      <c r="G48" s="41">
        <f t="shared" si="2"/>
        <v>0</v>
      </c>
      <c r="H48" s="41">
        <f t="shared" si="2"/>
        <v>1015889</v>
      </c>
      <c r="I48" s="41">
        <f t="shared" si="2"/>
        <v>1140705</v>
      </c>
      <c r="J48" s="41">
        <f t="shared" si="2"/>
        <v>2156594</v>
      </c>
      <c r="K48" s="41">
        <f t="shared" si="2"/>
        <v>620781</v>
      </c>
      <c r="L48" s="41">
        <f t="shared" si="2"/>
        <v>541389</v>
      </c>
      <c r="M48" s="41">
        <f t="shared" si="2"/>
        <v>588156</v>
      </c>
      <c r="N48" s="41">
        <f t="shared" si="2"/>
        <v>1750326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3906920</v>
      </c>
      <c r="X48" s="41">
        <f t="shared" si="2"/>
        <v>1992984</v>
      </c>
      <c r="Y48" s="41">
        <f t="shared" si="2"/>
        <v>1913936</v>
      </c>
      <c r="Z48" s="42">
        <f>+IF(X48&lt;&gt;0,+(Y48/X48)*100,0)</f>
        <v>96.033686171088178</v>
      </c>
      <c r="AA48" s="39">
        <f>+AA32-AA47</f>
        <v>3986075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>
        <v>8907222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10774584</v>
      </c>
      <c r="D51" s="48">
        <f t="shared" si="3"/>
        <v>0</v>
      </c>
      <c r="E51" s="49">
        <f t="shared" si="3"/>
        <v>3986075</v>
      </c>
      <c r="F51" s="50">
        <f t="shared" si="3"/>
        <v>3986075</v>
      </c>
      <c r="G51" s="50">
        <f t="shared" si="3"/>
        <v>0</v>
      </c>
      <c r="H51" s="50">
        <f t="shared" si="3"/>
        <v>1015889</v>
      </c>
      <c r="I51" s="50">
        <f t="shared" si="3"/>
        <v>1140705</v>
      </c>
      <c r="J51" s="50">
        <f t="shared" si="3"/>
        <v>2156594</v>
      </c>
      <c r="K51" s="50">
        <f t="shared" si="3"/>
        <v>620781</v>
      </c>
      <c r="L51" s="50">
        <f t="shared" si="3"/>
        <v>541389</v>
      </c>
      <c r="M51" s="50">
        <f t="shared" si="3"/>
        <v>588156</v>
      </c>
      <c r="N51" s="50">
        <f t="shared" si="3"/>
        <v>1750326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3906920</v>
      </c>
      <c r="X51" s="50">
        <f t="shared" si="3"/>
        <v>1992984</v>
      </c>
      <c r="Y51" s="50">
        <f t="shared" si="3"/>
        <v>1913936</v>
      </c>
      <c r="Z51" s="51">
        <f>+IF(X51&lt;&gt;0,+(Y51/X51)*100,0)</f>
        <v>96.033686171088178</v>
      </c>
      <c r="AA51" s="48">
        <f>SUM(AA48:AA50)</f>
        <v>3986075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10774584</v>
      </c>
      <c r="D53" s="54">
        <f>+D51-D52</f>
        <v>0</v>
      </c>
      <c r="E53" s="55">
        <f t="shared" si="4"/>
        <v>3986075</v>
      </c>
      <c r="F53" s="56">
        <f t="shared" si="4"/>
        <v>3986075</v>
      </c>
      <c r="G53" s="56">
        <f t="shared" si="4"/>
        <v>0</v>
      </c>
      <c r="H53" s="56">
        <f t="shared" si="4"/>
        <v>1015889</v>
      </c>
      <c r="I53" s="56">
        <f t="shared" si="4"/>
        <v>1140705</v>
      </c>
      <c r="J53" s="56">
        <f t="shared" si="4"/>
        <v>2156594</v>
      </c>
      <c r="K53" s="56">
        <f t="shared" si="4"/>
        <v>620781</v>
      </c>
      <c r="L53" s="56">
        <f t="shared" si="4"/>
        <v>541389</v>
      </c>
      <c r="M53" s="56">
        <f t="shared" si="4"/>
        <v>588156</v>
      </c>
      <c r="N53" s="56">
        <f t="shared" si="4"/>
        <v>1750326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3906920</v>
      </c>
      <c r="X53" s="56">
        <f t="shared" si="4"/>
        <v>1992984</v>
      </c>
      <c r="Y53" s="56">
        <f t="shared" si="4"/>
        <v>1913936</v>
      </c>
      <c r="Z53" s="57">
        <f>+IF(X53&lt;&gt;0,+(Y53/X53)*100,0)</f>
        <v>96.033686171088178</v>
      </c>
      <c r="AA53" s="54">
        <f>+AA51-AA52</f>
        <v>3986075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10774584</v>
      </c>
      <c r="D56" s="48">
        <f>SUM(D53:D55)</f>
        <v>0</v>
      </c>
      <c r="E56" s="49">
        <f t="shared" si="5"/>
        <v>3986075</v>
      </c>
      <c r="F56" s="50">
        <f t="shared" si="5"/>
        <v>3986075</v>
      </c>
      <c r="G56" s="50">
        <f t="shared" si="5"/>
        <v>0</v>
      </c>
      <c r="H56" s="50">
        <f t="shared" si="5"/>
        <v>1015889</v>
      </c>
      <c r="I56" s="50">
        <f t="shared" si="5"/>
        <v>1140705</v>
      </c>
      <c r="J56" s="50">
        <f t="shared" si="5"/>
        <v>2156594</v>
      </c>
      <c r="K56" s="50">
        <f t="shared" si="5"/>
        <v>620781</v>
      </c>
      <c r="L56" s="50">
        <f t="shared" si="5"/>
        <v>541389</v>
      </c>
      <c r="M56" s="50">
        <f t="shared" si="5"/>
        <v>588156</v>
      </c>
      <c r="N56" s="50">
        <f t="shared" si="5"/>
        <v>1750326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3906920</v>
      </c>
      <c r="X56" s="50">
        <f t="shared" si="5"/>
        <v>1992984</v>
      </c>
      <c r="Y56" s="50">
        <f t="shared" si="5"/>
        <v>1913936</v>
      </c>
      <c r="Z56" s="51">
        <f>+IF(X56&lt;&gt;0,+(Y56/X56)*100,0)</f>
        <v>96.033686171088178</v>
      </c>
      <c r="AA56" s="48">
        <f>SUM(AA53:AA55)</f>
        <v>3986075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10774584</v>
      </c>
      <c r="D59" s="65">
        <f>SUM(D56:D58)</f>
        <v>0</v>
      </c>
      <c r="E59" s="66">
        <f t="shared" si="6"/>
        <v>3986075</v>
      </c>
      <c r="F59" s="67">
        <f t="shared" si="6"/>
        <v>3986075</v>
      </c>
      <c r="G59" s="67">
        <f t="shared" si="6"/>
        <v>0</v>
      </c>
      <c r="H59" s="67">
        <f t="shared" si="6"/>
        <v>1015889</v>
      </c>
      <c r="I59" s="67">
        <f t="shared" si="6"/>
        <v>1140705</v>
      </c>
      <c r="J59" s="67">
        <f t="shared" si="6"/>
        <v>2156594</v>
      </c>
      <c r="K59" s="67">
        <f t="shared" si="6"/>
        <v>620781</v>
      </c>
      <c r="L59" s="67">
        <f t="shared" si="6"/>
        <v>541389</v>
      </c>
      <c r="M59" s="67">
        <f t="shared" si="6"/>
        <v>588156</v>
      </c>
      <c r="N59" s="67">
        <f t="shared" si="6"/>
        <v>1750326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3906920</v>
      </c>
      <c r="X59" s="67">
        <f t="shared" si="6"/>
        <v>1992984</v>
      </c>
      <c r="Y59" s="67">
        <f t="shared" si="6"/>
        <v>1913936</v>
      </c>
      <c r="Z59" s="68">
        <f>+IF(X59&lt;&gt;0,+(Y59/X59)*100,0)</f>
        <v>96.033686171088178</v>
      </c>
      <c r="AA59" s="65">
        <f>SUM(AA56:AA58)</f>
        <v>3986075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45863816</v>
      </c>
      <c r="D9" s="20"/>
      <c r="E9" s="21">
        <v>49375173</v>
      </c>
      <c r="F9" s="22">
        <v>49375173</v>
      </c>
      <c r="G9" s="22">
        <v>4095997</v>
      </c>
      <c r="H9" s="22">
        <v>4132686</v>
      </c>
      <c r="I9" s="22">
        <v>4111594</v>
      </c>
      <c r="J9" s="22">
        <v>12340277</v>
      </c>
      <c r="K9" s="22">
        <v>4145552</v>
      </c>
      <c r="L9" s="22">
        <v>4069928</v>
      </c>
      <c r="M9" s="22">
        <v>4155790</v>
      </c>
      <c r="N9" s="22">
        <v>12371270</v>
      </c>
      <c r="O9" s="22"/>
      <c r="P9" s="22"/>
      <c r="Q9" s="22"/>
      <c r="R9" s="22"/>
      <c r="S9" s="22"/>
      <c r="T9" s="22"/>
      <c r="U9" s="22"/>
      <c r="V9" s="22"/>
      <c r="W9" s="22">
        <v>24711547</v>
      </c>
      <c r="X9" s="22">
        <v>24687588</v>
      </c>
      <c r="Y9" s="22">
        <v>23959</v>
      </c>
      <c r="Z9" s="23">
        <v>9.7048767988189052E-2</v>
      </c>
      <c r="AA9" s="20">
        <v>49375173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2047999</v>
      </c>
      <c r="F13" s="22">
        <v>2047999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1024002</v>
      </c>
      <c r="Y13" s="22">
        <v>-1024002</v>
      </c>
      <c r="Z13" s="23">
        <v>-100</v>
      </c>
      <c r="AA13" s="20">
        <v>2047999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45863816</v>
      </c>
      <c r="D32" s="29">
        <f t="shared" ref="D32:Y32" si="0">SUM(D6:D31)</f>
        <v>0</v>
      </c>
      <c r="E32" s="30">
        <f t="shared" si="0"/>
        <v>51423172</v>
      </c>
      <c r="F32" s="31">
        <f t="shared" si="0"/>
        <v>51423172</v>
      </c>
      <c r="G32" s="31">
        <f t="shared" si="0"/>
        <v>4095997</v>
      </c>
      <c r="H32" s="31">
        <f t="shared" si="0"/>
        <v>4132686</v>
      </c>
      <c r="I32" s="31">
        <f t="shared" si="0"/>
        <v>4111594</v>
      </c>
      <c r="J32" s="31">
        <f t="shared" si="0"/>
        <v>12340277</v>
      </c>
      <c r="K32" s="31">
        <f t="shared" si="0"/>
        <v>4145552</v>
      </c>
      <c r="L32" s="31">
        <f t="shared" si="0"/>
        <v>4069928</v>
      </c>
      <c r="M32" s="31">
        <f t="shared" si="0"/>
        <v>4155790</v>
      </c>
      <c r="N32" s="31">
        <f t="shared" si="0"/>
        <v>12371270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24711547</v>
      </c>
      <c r="X32" s="31">
        <f t="shared" si="0"/>
        <v>25711590</v>
      </c>
      <c r="Y32" s="31">
        <f t="shared" si="0"/>
        <v>-1000043</v>
      </c>
      <c r="Z32" s="32">
        <f>+IF(X32&lt;&gt;0,+(Y32/X32)*100,0)</f>
        <v>-3.8894638565720752</v>
      </c>
      <c r="AA32" s="29">
        <f>SUM(AA6:AA31)</f>
        <v>51423172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30138039</v>
      </c>
      <c r="D34" s="20"/>
      <c r="E34" s="21">
        <v>30221995</v>
      </c>
      <c r="F34" s="22">
        <v>30221995</v>
      </c>
      <c r="G34" s="22">
        <v>2884547</v>
      </c>
      <c r="H34" s="22">
        <v>3004944</v>
      </c>
      <c r="I34" s="22">
        <v>2918722</v>
      </c>
      <c r="J34" s="22">
        <v>8808213</v>
      </c>
      <c r="K34" s="22">
        <v>3225846</v>
      </c>
      <c r="L34" s="22">
        <v>2944522</v>
      </c>
      <c r="M34" s="22">
        <v>2931407</v>
      </c>
      <c r="N34" s="22">
        <v>9101775</v>
      </c>
      <c r="O34" s="22"/>
      <c r="P34" s="22"/>
      <c r="Q34" s="22"/>
      <c r="R34" s="22"/>
      <c r="S34" s="22"/>
      <c r="T34" s="22"/>
      <c r="U34" s="22"/>
      <c r="V34" s="22"/>
      <c r="W34" s="22">
        <v>17909988</v>
      </c>
      <c r="X34" s="22">
        <v>15111012</v>
      </c>
      <c r="Y34" s="22">
        <v>2798976</v>
      </c>
      <c r="Z34" s="23">
        <v>18.522756781610656</v>
      </c>
      <c r="AA34" s="20">
        <v>30221995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4095762</v>
      </c>
      <c r="D37" s="20"/>
      <c r="E37" s="21">
        <v>4914689</v>
      </c>
      <c r="F37" s="22">
        <v>4914689</v>
      </c>
      <c r="G37" s="22">
        <v>158110</v>
      </c>
      <c r="H37" s="22">
        <v>387134</v>
      </c>
      <c r="I37" s="22">
        <v>263268</v>
      </c>
      <c r="J37" s="22">
        <v>808512</v>
      </c>
      <c r="K37" s="22">
        <v>344305</v>
      </c>
      <c r="L37" s="22">
        <v>165924</v>
      </c>
      <c r="M37" s="22">
        <v>48765</v>
      </c>
      <c r="N37" s="22">
        <v>558994</v>
      </c>
      <c r="O37" s="22"/>
      <c r="P37" s="22"/>
      <c r="Q37" s="22"/>
      <c r="R37" s="22"/>
      <c r="S37" s="22"/>
      <c r="T37" s="22"/>
      <c r="U37" s="22"/>
      <c r="V37" s="22"/>
      <c r="W37" s="22">
        <v>1367506</v>
      </c>
      <c r="X37" s="22">
        <v>2457354</v>
      </c>
      <c r="Y37" s="22">
        <v>-1089848</v>
      </c>
      <c r="Z37" s="23">
        <v>-44.350468023736099</v>
      </c>
      <c r="AA37" s="20">
        <v>4914689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936360</v>
      </c>
      <c r="F39" s="22">
        <v>936360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468180</v>
      </c>
      <c r="Y39" s="22">
        <v>-468180</v>
      </c>
      <c r="Z39" s="23">
        <v>-100</v>
      </c>
      <c r="AA39" s="20">
        <v>936360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1204254</v>
      </c>
      <c r="D41" s="20"/>
      <c r="E41" s="21">
        <v>2000004</v>
      </c>
      <c r="F41" s="22">
        <v>2000004</v>
      </c>
      <c r="G41" s="22"/>
      <c r="H41" s="22">
        <v>184750</v>
      </c>
      <c r="I41" s="22">
        <v>198776</v>
      </c>
      <c r="J41" s="22">
        <v>383526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383526</v>
      </c>
      <c r="X41" s="22">
        <v>1000002</v>
      </c>
      <c r="Y41" s="22">
        <v>-616476</v>
      </c>
      <c r="Z41" s="23">
        <v>-61.647476705046586</v>
      </c>
      <c r="AA41" s="20">
        <v>2000004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1531806</v>
      </c>
      <c r="D44" s="20"/>
      <c r="E44" s="21">
        <v>3481161</v>
      </c>
      <c r="F44" s="22">
        <v>3481161</v>
      </c>
      <c r="G44" s="22">
        <v>22539</v>
      </c>
      <c r="H44" s="22">
        <v>214442</v>
      </c>
      <c r="I44" s="22">
        <v>192492</v>
      </c>
      <c r="J44" s="22">
        <v>429473</v>
      </c>
      <c r="K44" s="22">
        <v>543642</v>
      </c>
      <c r="L44" s="22">
        <v>116700</v>
      </c>
      <c r="M44" s="22">
        <v>387123</v>
      </c>
      <c r="N44" s="22">
        <v>1047465</v>
      </c>
      <c r="O44" s="22"/>
      <c r="P44" s="22"/>
      <c r="Q44" s="22"/>
      <c r="R44" s="22"/>
      <c r="S44" s="22"/>
      <c r="T44" s="22"/>
      <c r="U44" s="22"/>
      <c r="V44" s="22"/>
      <c r="W44" s="22">
        <v>1476938</v>
      </c>
      <c r="X44" s="22">
        <v>1740588</v>
      </c>
      <c r="Y44" s="22">
        <v>-263650</v>
      </c>
      <c r="Z44" s="23">
        <v>-15.147180148317696</v>
      </c>
      <c r="AA44" s="20">
        <v>3481161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36969861</v>
      </c>
      <c r="D47" s="29">
        <f t="shared" ref="D47:Y47" si="1">SUM(D34:D46)</f>
        <v>0</v>
      </c>
      <c r="E47" s="30">
        <f t="shared" si="1"/>
        <v>41554209</v>
      </c>
      <c r="F47" s="31">
        <f t="shared" si="1"/>
        <v>41554209</v>
      </c>
      <c r="G47" s="31">
        <f t="shared" si="1"/>
        <v>3065196</v>
      </c>
      <c r="H47" s="31">
        <f t="shared" si="1"/>
        <v>3791270</v>
      </c>
      <c r="I47" s="31">
        <f t="shared" si="1"/>
        <v>3573258</v>
      </c>
      <c r="J47" s="31">
        <f t="shared" si="1"/>
        <v>10429724</v>
      </c>
      <c r="K47" s="31">
        <f t="shared" si="1"/>
        <v>4113793</v>
      </c>
      <c r="L47" s="31">
        <f t="shared" si="1"/>
        <v>3227146</v>
      </c>
      <c r="M47" s="31">
        <f t="shared" si="1"/>
        <v>3367295</v>
      </c>
      <c r="N47" s="31">
        <f t="shared" si="1"/>
        <v>10708234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21137958</v>
      </c>
      <c r="X47" s="31">
        <f t="shared" si="1"/>
        <v>20777136</v>
      </c>
      <c r="Y47" s="31">
        <f t="shared" si="1"/>
        <v>360822</v>
      </c>
      <c r="Z47" s="32">
        <f>+IF(X47&lt;&gt;0,+(Y47/X47)*100,0)</f>
        <v>1.7366301110990463</v>
      </c>
      <c r="AA47" s="29">
        <f>SUM(AA34:AA46)</f>
        <v>41554209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8893955</v>
      </c>
      <c r="D48" s="39">
        <f t="shared" si="2"/>
        <v>0</v>
      </c>
      <c r="E48" s="40">
        <f t="shared" si="2"/>
        <v>9868963</v>
      </c>
      <c r="F48" s="41">
        <f t="shared" si="2"/>
        <v>9868963</v>
      </c>
      <c r="G48" s="41">
        <f t="shared" si="2"/>
        <v>1030801</v>
      </c>
      <c r="H48" s="41">
        <f t="shared" si="2"/>
        <v>341416</v>
      </c>
      <c r="I48" s="41">
        <f t="shared" si="2"/>
        <v>538336</v>
      </c>
      <c r="J48" s="41">
        <f t="shared" si="2"/>
        <v>1910553</v>
      </c>
      <c r="K48" s="41">
        <f t="shared" si="2"/>
        <v>31759</v>
      </c>
      <c r="L48" s="41">
        <f t="shared" si="2"/>
        <v>842782</v>
      </c>
      <c r="M48" s="41">
        <f t="shared" si="2"/>
        <v>788495</v>
      </c>
      <c r="N48" s="41">
        <f t="shared" si="2"/>
        <v>1663036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3573589</v>
      </c>
      <c r="X48" s="41">
        <f t="shared" si="2"/>
        <v>4934454</v>
      </c>
      <c r="Y48" s="41">
        <f t="shared" si="2"/>
        <v>-1360865</v>
      </c>
      <c r="Z48" s="42">
        <f>+IF(X48&lt;&gt;0,+(Y48/X48)*100,0)</f>
        <v>-27.578836483225906</v>
      </c>
      <c r="AA48" s="39">
        <f>+AA32-AA47</f>
        <v>9868963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>
        <v>2250000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11143955</v>
      </c>
      <c r="D51" s="48">
        <f t="shared" si="3"/>
        <v>0</v>
      </c>
      <c r="E51" s="49">
        <f t="shared" si="3"/>
        <v>9868963</v>
      </c>
      <c r="F51" s="50">
        <f t="shared" si="3"/>
        <v>9868963</v>
      </c>
      <c r="G51" s="50">
        <f t="shared" si="3"/>
        <v>1030801</v>
      </c>
      <c r="H51" s="50">
        <f t="shared" si="3"/>
        <v>341416</v>
      </c>
      <c r="I51" s="50">
        <f t="shared" si="3"/>
        <v>538336</v>
      </c>
      <c r="J51" s="50">
        <f t="shared" si="3"/>
        <v>1910553</v>
      </c>
      <c r="K51" s="50">
        <f t="shared" si="3"/>
        <v>31759</v>
      </c>
      <c r="L51" s="50">
        <f t="shared" si="3"/>
        <v>842782</v>
      </c>
      <c r="M51" s="50">
        <f t="shared" si="3"/>
        <v>788495</v>
      </c>
      <c r="N51" s="50">
        <f t="shared" si="3"/>
        <v>1663036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3573589</v>
      </c>
      <c r="X51" s="50">
        <f t="shared" si="3"/>
        <v>4934454</v>
      </c>
      <c r="Y51" s="50">
        <f t="shared" si="3"/>
        <v>-1360865</v>
      </c>
      <c r="Z51" s="51">
        <f>+IF(X51&lt;&gt;0,+(Y51/X51)*100,0)</f>
        <v>-27.578836483225906</v>
      </c>
      <c r="AA51" s="48">
        <f>SUM(AA48:AA50)</f>
        <v>9868963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11143955</v>
      </c>
      <c r="D53" s="54">
        <f>+D51-D52</f>
        <v>0</v>
      </c>
      <c r="E53" s="55">
        <f t="shared" si="4"/>
        <v>9868963</v>
      </c>
      <c r="F53" s="56">
        <f t="shared" si="4"/>
        <v>9868963</v>
      </c>
      <c r="G53" s="56">
        <f t="shared" si="4"/>
        <v>1030801</v>
      </c>
      <c r="H53" s="56">
        <f t="shared" si="4"/>
        <v>341416</v>
      </c>
      <c r="I53" s="56">
        <f t="shared" si="4"/>
        <v>538336</v>
      </c>
      <c r="J53" s="56">
        <f t="shared" si="4"/>
        <v>1910553</v>
      </c>
      <c r="K53" s="56">
        <f t="shared" si="4"/>
        <v>31759</v>
      </c>
      <c r="L53" s="56">
        <f t="shared" si="4"/>
        <v>842782</v>
      </c>
      <c r="M53" s="56">
        <f t="shared" si="4"/>
        <v>788495</v>
      </c>
      <c r="N53" s="56">
        <f t="shared" si="4"/>
        <v>1663036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3573589</v>
      </c>
      <c r="X53" s="56">
        <f t="shared" si="4"/>
        <v>4934454</v>
      </c>
      <c r="Y53" s="56">
        <f t="shared" si="4"/>
        <v>-1360865</v>
      </c>
      <c r="Z53" s="57">
        <f>+IF(X53&lt;&gt;0,+(Y53/X53)*100,0)</f>
        <v>-27.578836483225906</v>
      </c>
      <c r="AA53" s="54">
        <f>+AA51-AA52</f>
        <v>9868963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11143955</v>
      </c>
      <c r="D56" s="48">
        <f>SUM(D53:D55)</f>
        <v>0</v>
      </c>
      <c r="E56" s="49">
        <f t="shared" si="5"/>
        <v>9868963</v>
      </c>
      <c r="F56" s="50">
        <f t="shared" si="5"/>
        <v>9868963</v>
      </c>
      <c r="G56" s="50">
        <f t="shared" si="5"/>
        <v>1030801</v>
      </c>
      <c r="H56" s="50">
        <f t="shared" si="5"/>
        <v>341416</v>
      </c>
      <c r="I56" s="50">
        <f t="shared" si="5"/>
        <v>538336</v>
      </c>
      <c r="J56" s="50">
        <f t="shared" si="5"/>
        <v>1910553</v>
      </c>
      <c r="K56" s="50">
        <f t="shared" si="5"/>
        <v>31759</v>
      </c>
      <c r="L56" s="50">
        <f t="shared" si="5"/>
        <v>842782</v>
      </c>
      <c r="M56" s="50">
        <f t="shared" si="5"/>
        <v>788495</v>
      </c>
      <c r="N56" s="50">
        <f t="shared" si="5"/>
        <v>1663036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3573589</v>
      </c>
      <c r="X56" s="50">
        <f t="shared" si="5"/>
        <v>4934454</v>
      </c>
      <c r="Y56" s="50">
        <f t="shared" si="5"/>
        <v>-1360865</v>
      </c>
      <c r="Z56" s="51">
        <f>+IF(X56&lt;&gt;0,+(Y56/X56)*100,0)</f>
        <v>-27.578836483225906</v>
      </c>
      <c r="AA56" s="48">
        <f>SUM(AA53:AA55)</f>
        <v>9868963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11143955</v>
      </c>
      <c r="D59" s="65">
        <f>SUM(D56:D58)</f>
        <v>0</v>
      </c>
      <c r="E59" s="66">
        <f t="shared" si="6"/>
        <v>9868963</v>
      </c>
      <c r="F59" s="67">
        <f t="shared" si="6"/>
        <v>9868963</v>
      </c>
      <c r="G59" s="67">
        <f t="shared" si="6"/>
        <v>1030801</v>
      </c>
      <c r="H59" s="67">
        <f t="shared" si="6"/>
        <v>341416</v>
      </c>
      <c r="I59" s="67">
        <f t="shared" si="6"/>
        <v>538336</v>
      </c>
      <c r="J59" s="67">
        <f t="shared" si="6"/>
        <v>1910553</v>
      </c>
      <c r="K59" s="67">
        <f t="shared" si="6"/>
        <v>31759</v>
      </c>
      <c r="L59" s="67">
        <f t="shared" si="6"/>
        <v>842782</v>
      </c>
      <c r="M59" s="67">
        <f t="shared" si="6"/>
        <v>788495</v>
      </c>
      <c r="N59" s="67">
        <f t="shared" si="6"/>
        <v>1663036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3573589</v>
      </c>
      <c r="X59" s="67">
        <f t="shared" si="6"/>
        <v>4934454</v>
      </c>
      <c r="Y59" s="67">
        <f t="shared" si="6"/>
        <v>-1360865</v>
      </c>
      <c r="Z59" s="68">
        <f>+IF(X59&lt;&gt;0,+(Y59/X59)*100,0)</f>
        <v>-27.578836483225906</v>
      </c>
      <c r="AA59" s="65">
        <f>SUM(AA56:AA58)</f>
        <v>9868963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>
        <v>24206000</v>
      </c>
      <c r="F9" s="22">
        <v>24206000</v>
      </c>
      <c r="G9" s="22"/>
      <c r="H9" s="22"/>
      <c r="I9" s="22"/>
      <c r="J9" s="22"/>
      <c r="K9" s="22"/>
      <c r="L9" s="22">
        <v>1593270</v>
      </c>
      <c r="M9" s="22">
        <v>1593270</v>
      </c>
      <c r="N9" s="22">
        <v>3186540</v>
      </c>
      <c r="O9" s="22"/>
      <c r="P9" s="22"/>
      <c r="Q9" s="22"/>
      <c r="R9" s="22"/>
      <c r="S9" s="22"/>
      <c r="T9" s="22"/>
      <c r="U9" s="22"/>
      <c r="V9" s="22"/>
      <c r="W9" s="22">
        <v>3186540</v>
      </c>
      <c r="X9" s="22">
        <v>12103002</v>
      </c>
      <c r="Y9" s="22">
        <v>-8916462</v>
      </c>
      <c r="Z9" s="23">
        <v>-73.671490759069528</v>
      </c>
      <c r="AA9" s="20">
        <v>24206000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24206000</v>
      </c>
      <c r="F32" s="31">
        <f t="shared" si="0"/>
        <v>24206000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1593270</v>
      </c>
      <c r="M32" s="31">
        <f t="shared" si="0"/>
        <v>1593270</v>
      </c>
      <c r="N32" s="31">
        <f t="shared" si="0"/>
        <v>3186540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3186540</v>
      </c>
      <c r="X32" s="31">
        <f t="shared" si="0"/>
        <v>12103002</v>
      </c>
      <c r="Y32" s="31">
        <f t="shared" si="0"/>
        <v>-8916462</v>
      </c>
      <c r="Z32" s="32">
        <f>+IF(X32&lt;&gt;0,+(Y32/X32)*100,0)</f>
        <v>-73.671490759069528</v>
      </c>
      <c r="AA32" s="29">
        <f>SUM(AA6:AA31)</f>
        <v>24206000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2623418</v>
      </c>
      <c r="F34" s="22">
        <v>2623418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1311708</v>
      </c>
      <c r="Y34" s="22">
        <v>-1311708</v>
      </c>
      <c r="Z34" s="23">
        <v>-100</v>
      </c>
      <c r="AA34" s="20">
        <v>2623418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250000</v>
      </c>
      <c r="F41" s="22">
        <v>250000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124998</v>
      </c>
      <c r="Y41" s="22">
        <v>-124998</v>
      </c>
      <c r="Z41" s="23">
        <v>-100</v>
      </c>
      <c r="AA41" s="20">
        <v>250000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2873418</v>
      </c>
      <c r="F47" s="31">
        <f t="shared" si="1"/>
        <v>2873418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1436706</v>
      </c>
      <c r="Y47" s="31">
        <f t="shared" si="1"/>
        <v>-1436706</v>
      </c>
      <c r="Z47" s="32">
        <f>+IF(X47&lt;&gt;0,+(Y47/X47)*100,0)</f>
        <v>-100</v>
      </c>
      <c r="AA47" s="29">
        <f>SUM(AA34:AA46)</f>
        <v>2873418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21332582</v>
      </c>
      <c r="F48" s="41">
        <f t="shared" si="2"/>
        <v>21332582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1593270</v>
      </c>
      <c r="M48" s="41">
        <f t="shared" si="2"/>
        <v>1593270</v>
      </c>
      <c r="N48" s="41">
        <f t="shared" si="2"/>
        <v>3186540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3186540</v>
      </c>
      <c r="X48" s="41">
        <f t="shared" si="2"/>
        <v>10666296</v>
      </c>
      <c r="Y48" s="41">
        <f t="shared" si="2"/>
        <v>-7479756</v>
      </c>
      <c r="Z48" s="42">
        <f>+IF(X48&lt;&gt;0,+(Y48/X48)*100,0)</f>
        <v>-70.125149348939871</v>
      </c>
      <c r="AA48" s="39">
        <f>+AA32-AA47</f>
        <v>21332582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21332582</v>
      </c>
      <c r="F51" s="50">
        <f t="shared" si="3"/>
        <v>21332582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1593270</v>
      </c>
      <c r="M51" s="50">
        <f t="shared" si="3"/>
        <v>1593270</v>
      </c>
      <c r="N51" s="50">
        <f t="shared" si="3"/>
        <v>3186540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3186540</v>
      </c>
      <c r="X51" s="50">
        <f t="shared" si="3"/>
        <v>10666296</v>
      </c>
      <c r="Y51" s="50">
        <f t="shared" si="3"/>
        <v>-7479756</v>
      </c>
      <c r="Z51" s="51">
        <f>+IF(X51&lt;&gt;0,+(Y51/X51)*100,0)</f>
        <v>-70.125149348939871</v>
      </c>
      <c r="AA51" s="48">
        <f>SUM(AA48:AA50)</f>
        <v>21332582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21332582</v>
      </c>
      <c r="F53" s="56">
        <f t="shared" si="4"/>
        <v>21332582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1593270</v>
      </c>
      <c r="M53" s="56">
        <f t="shared" si="4"/>
        <v>1593270</v>
      </c>
      <c r="N53" s="56">
        <f t="shared" si="4"/>
        <v>3186540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3186540</v>
      </c>
      <c r="X53" s="56">
        <f t="shared" si="4"/>
        <v>10666296</v>
      </c>
      <c r="Y53" s="56">
        <f t="shared" si="4"/>
        <v>-7479756</v>
      </c>
      <c r="Z53" s="57">
        <f>+IF(X53&lt;&gt;0,+(Y53/X53)*100,0)</f>
        <v>-70.125149348939871</v>
      </c>
      <c r="AA53" s="54">
        <f>+AA51-AA52</f>
        <v>21332582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21332582</v>
      </c>
      <c r="F56" s="50">
        <f t="shared" si="5"/>
        <v>21332582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1593270</v>
      </c>
      <c r="M56" s="50">
        <f t="shared" si="5"/>
        <v>1593270</v>
      </c>
      <c r="N56" s="50">
        <f t="shared" si="5"/>
        <v>3186540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3186540</v>
      </c>
      <c r="X56" s="50">
        <f t="shared" si="5"/>
        <v>10666296</v>
      </c>
      <c r="Y56" s="50">
        <f t="shared" si="5"/>
        <v>-7479756</v>
      </c>
      <c r="Z56" s="51">
        <f>+IF(X56&lt;&gt;0,+(Y56/X56)*100,0)</f>
        <v>-70.125149348939871</v>
      </c>
      <c r="AA56" s="48">
        <f>SUM(AA53:AA55)</f>
        <v>21332582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21332582</v>
      </c>
      <c r="F59" s="67">
        <f t="shared" si="6"/>
        <v>21332582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1593270</v>
      </c>
      <c r="M59" s="67">
        <f t="shared" si="6"/>
        <v>1593270</v>
      </c>
      <c r="N59" s="67">
        <f t="shared" si="6"/>
        <v>3186540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3186540</v>
      </c>
      <c r="X59" s="67">
        <f t="shared" si="6"/>
        <v>10666296</v>
      </c>
      <c r="Y59" s="67">
        <f t="shared" si="6"/>
        <v>-7479756</v>
      </c>
      <c r="Z59" s="68">
        <f>+IF(X59&lt;&gt;0,+(Y59/X59)*100,0)</f>
        <v>-70.125149348939871</v>
      </c>
      <c r="AA59" s="65">
        <f>SUM(AA56:AA58)</f>
        <v>21332582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2986</v>
      </c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12193355</v>
      </c>
      <c r="D9" s="20"/>
      <c r="E9" s="21">
        <v>15472404</v>
      </c>
      <c r="F9" s="22">
        <v>15472404</v>
      </c>
      <c r="G9" s="22">
        <v>1029756</v>
      </c>
      <c r="H9" s="22">
        <v>1055559</v>
      </c>
      <c r="I9" s="22">
        <v>1065369</v>
      </c>
      <c r="J9" s="22">
        <v>3150684</v>
      </c>
      <c r="K9" s="22">
        <v>1069705</v>
      </c>
      <c r="L9" s="22">
        <v>710753</v>
      </c>
      <c r="M9" s="22">
        <v>1061341</v>
      </c>
      <c r="N9" s="22">
        <v>2841799</v>
      </c>
      <c r="O9" s="22"/>
      <c r="P9" s="22"/>
      <c r="Q9" s="22"/>
      <c r="R9" s="22"/>
      <c r="S9" s="22"/>
      <c r="T9" s="22"/>
      <c r="U9" s="22"/>
      <c r="V9" s="22"/>
      <c r="W9" s="22">
        <v>5992483</v>
      </c>
      <c r="X9" s="22">
        <v>7736202</v>
      </c>
      <c r="Y9" s="22">
        <v>-1743719</v>
      </c>
      <c r="Z9" s="23">
        <v>-22.539729443465927</v>
      </c>
      <c r="AA9" s="20">
        <v>15472404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4347432</v>
      </c>
      <c r="D25" s="20"/>
      <c r="E25" s="21">
        <v>4975320</v>
      </c>
      <c r="F25" s="22">
        <v>4975320</v>
      </c>
      <c r="G25" s="22">
        <v>2073043</v>
      </c>
      <c r="H25" s="22"/>
      <c r="I25" s="22"/>
      <c r="J25" s="22">
        <v>2073043</v>
      </c>
      <c r="K25" s="22"/>
      <c r="L25" s="22"/>
      <c r="M25" s="22">
        <v>1658426</v>
      </c>
      <c r="N25" s="22">
        <v>1658426</v>
      </c>
      <c r="O25" s="22"/>
      <c r="P25" s="22"/>
      <c r="Q25" s="22"/>
      <c r="R25" s="22"/>
      <c r="S25" s="22"/>
      <c r="T25" s="22"/>
      <c r="U25" s="22"/>
      <c r="V25" s="22"/>
      <c r="W25" s="22">
        <v>3731469</v>
      </c>
      <c r="X25" s="22">
        <v>2487660</v>
      </c>
      <c r="Y25" s="22">
        <v>1243809</v>
      </c>
      <c r="Z25" s="23">
        <v>49.999155833192638</v>
      </c>
      <c r="AA25" s="20">
        <v>4975320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16543773</v>
      </c>
      <c r="D32" s="29">
        <f t="shared" ref="D32:Y32" si="0">SUM(D6:D31)</f>
        <v>0</v>
      </c>
      <c r="E32" s="30">
        <f t="shared" si="0"/>
        <v>20447724</v>
      </c>
      <c r="F32" s="31">
        <f t="shared" si="0"/>
        <v>20447724</v>
      </c>
      <c r="G32" s="31">
        <f t="shared" si="0"/>
        <v>3102799</v>
      </c>
      <c r="H32" s="31">
        <f t="shared" si="0"/>
        <v>1055559</v>
      </c>
      <c r="I32" s="31">
        <f t="shared" si="0"/>
        <v>1065369</v>
      </c>
      <c r="J32" s="31">
        <f t="shared" si="0"/>
        <v>5223727</v>
      </c>
      <c r="K32" s="31">
        <f t="shared" si="0"/>
        <v>1069705</v>
      </c>
      <c r="L32" s="31">
        <f t="shared" si="0"/>
        <v>710753</v>
      </c>
      <c r="M32" s="31">
        <f t="shared" si="0"/>
        <v>2719767</v>
      </c>
      <c r="N32" s="31">
        <f t="shared" si="0"/>
        <v>4500225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9723952</v>
      </c>
      <c r="X32" s="31">
        <f t="shared" si="0"/>
        <v>10223862</v>
      </c>
      <c r="Y32" s="31">
        <f t="shared" si="0"/>
        <v>-499910</v>
      </c>
      <c r="Z32" s="32">
        <f>+IF(X32&lt;&gt;0,+(Y32/X32)*100,0)</f>
        <v>-4.8896395510815776</v>
      </c>
      <c r="AA32" s="29">
        <f>SUM(AA6:AA31)</f>
        <v>20447724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10570929</v>
      </c>
      <c r="D34" s="20"/>
      <c r="E34" s="21">
        <v>11201160</v>
      </c>
      <c r="F34" s="22">
        <v>11201160</v>
      </c>
      <c r="G34" s="22">
        <v>909101</v>
      </c>
      <c r="H34" s="22">
        <v>958820</v>
      </c>
      <c r="I34" s="22">
        <v>979126</v>
      </c>
      <c r="J34" s="22">
        <v>2847047</v>
      </c>
      <c r="K34" s="22">
        <v>943936</v>
      </c>
      <c r="L34" s="22">
        <v>952691</v>
      </c>
      <c r="M34" s="22">
        <v>936225</v>
      </c>
      <c r="N34" s="22">
        <v>2832852</v>
      </c>
      <c r="O34" s="22"/>
      <c r="P34" s="22"/>
      <c r="Q34" s="22"/>
      <c r="R34" s="22"/>
      <c r="S34" s="22"/>
      <c r="T34" s="22"/>
      <c r="U34" s="22"/>
      <c r="V34" s="22"/>
      <c r="W34" s="22">
        <v>5679899</v>
      </c>
      <c r="X34" s="22">
        <v>5600580</v>
      </c>
      <c r="Y34" s="22">
        <v>79319</v>
      </c>
      <c r="Z34" s="23">
        <v>1.416264029796914</v>
      </c>
      <c r="AA34" s="20">
        <v>11201160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8192</v>
      </c>
      <c r="D37" s="20"/>
      <c r="E37" s="21">
        <v>150012</v>
      </c>
      <c r="F37" s="22">
        <v>150012</v>
      </c>
      <c r="G37" s="22">
        <v>38700</v>
      </c>
      <c r="H37" s="22"/>
      <c r="I37" s="22">
        <v>205</v>
      </c>
      <c r="J37" s="22">
        <v>38905</v>
      </c>
      <c r="K37" s="22"/>
      <c r="L37" s="22">
        <v>3000</v>
      </c>
      <c r="M37" s="22"/>
      <c r="N37" s="22">
        <v>3000</v>
      </c>
      <c r="O37" s="22"/>
      <c r="P37" s="22"/>
      <c r="Q37" s="22"/>
      <c r="R37" s="22"/>
      <c r="S37" s="22"/>
      <c r="T37" s="22"/>
      <c r="U37" s="22"/>
      <c r="V37" s="22"/>
      <c r="W37" s="22">
        <v>41905</v>
      </c>
      <c r="X37" s="22">
        <v>75006</v>
      </c>
      <c r="Y37" s="22">
        <v>-33101</v>
      </c>
      <c r="Z37" s="23">
        <v>-44.131136175772603</v>
      </c>
      <c r="AA37" s="20">
        <v>150012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623299</v>
      </c>
      <c r="D41" s="20"/>
      <c r="E41" s="21">
        <v>999996</v>
      </c>
      <c r="F41" s="22">
        <v>999996</v>
      </c>
      <c r="G41" s="22">
        <v>29750</v>
      </c>
      <c r="H41" s="22">
        <v>29500</v>
      </c>
      <c r="I41" s="22">
        <v>29990</v>
      </c>
      <c r="J41" s="22">
        <v>89240</v>
      </c>
      <c r="K41" s="22">
        <v>77800</v>
      </c>
      <c r="L41" s="22">
        <v>1123</v>
      </c>
      <c r="M41" s="22">
        <v>29500</v>
      </c>
      <c r="N41" s="22">
        <v>108423</v>
      </c>
      <c r="O41" s="22"/>
      <c r="P41" s="22"/>
      <c r="Q41" s="22"/>
      <c r="R41" s="22"/>
      <c r="S41" s="22"/>
      <c r="T41" s="22"/>
      <c r="U41" s="22"/>
      <c r="V41" s="22"/>
      <c r="W41" s="22">
        <v>197663</v>
      </c>
      <c r="X41" s="22">
        <v>499998</v>
      </c>
      <c r="Y41" s="22">
        <v>-302335</v>
      </c>
      <c r="Z41" s="23">
        <v>-60.467241868967477</v>
      </c>
      <c r="AA41" s="20">
        <v>999996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>
        <v>-870</v>
      </c>
      <c r="M42" s="22"/>
      <c r="N42" s="22">
        <v>-870</v>
      </c>
      <c r="O42" s="22"/>
      <c r="P42" s="22"/>
      <c r="Q42" s="22"/>
      <c r="R42" s="22"/>
      <c r="S42" s="22"/>
      <c r="T42" s="22"/>
      <c r="U42" s="22"/>
      <c r="V42" s="22"/>
      <c r="W42" s="22">
        <v>-870</v>
      </c>
      <c r="X42" s="22"/>
      <c r="Y42" s="22">
        <v>-870</v>
      </c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6318881</v>
      </c>
      <c r="D44" s="20"/>
      <c r="E44" s="21">
        <v>392976</v>
      </c>
      <c r="F44" s="22">
        <v>392976</v>
      </c>
      <c r="G44" s="22">
        <v>13435</v>
      </c>
      <c r="H44" s="22">
        <v>12922</v>
      </c>
      <c r="I44" s="22">
        <v>13754</v>
      </c>
      <c r="J44" s="22">
        <v>40111</v>
      </c>
      <c r="K44" s="22">
        <v>12671</v>
      </c>
      <c r="L44" s="22">
        <v>13480</v>
      </c>
      <c r="M44" s="22">
        <v>12415</v>
      </c>
      <c r="N44" s="22">
        <v>38566</v>
      </c>
      <c r="O44" s="22"/>
      <c r="P44" s="22"/>
      <c r="Q44" s="22"/>
      <c r="R44" s="22"/>
      <c r="S44" s="22"/>
      <c r="T44" s="22"/>
      <c r="U44" s="22"/>
      <c r="V44" s="22"/>
      <c r="W44" s="22">
        <v>78677</v>
      </c>
      <c r="X44" s="22">
        <v>196488</v>
      </c>
      <c r="Y44" s="22">
        <v>-117811</v>
      </c>
      <c r="Z44" s="23">
        <v>-59.958368958918605</v>
      </c>
      <c r="AA44" s="20">
        <v>392976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17521301</v>
      </c>
      <c r="D47" s="29">
        <f t="shared" ref="D47:Y47" si="1">SUM(D34:D46)</f>
        <v>0</v>
      </c>
      <c r="E47" s="30">
        <f t="shared" si="1"/>
        <v>12744144</v>
      </c>
      <c r="F47" s="31">
        <f t="shared" si="1"/>
        <v>12744144</v>
      </c>
      <c r="G47" s="31">
        <f t="shared" si="1"/>
        <v>990986</v>
      </c>
      <c r="H47" s="31">
        <f t="shared" si="1"/>
        <v>1001242</v>
      </c>
      <c r="I47" s="31">
        <f t="shared" si="1"/>
        <v>1023075</v>
      </c>
      <c r="J47" s="31">
        <f t="shared" si="1"/>
        <v>3015303</v>
      </c>
      <c r="K47" s="31">
        <f t="shared" si="1"/>
        <v>1034407</v>
      </c>
      <c r="L47" s="31">
        <f t="shared" si="1"/>
        <v>969424</v>
      </c>
      <c r="M47" s="31">
        <f t="shared" si="1"/>
        <v>978140</v>
      </c>
      <c r="N47" s="31">
        <f t="shared" si="1"/>
        <v>2981971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5997274</v>
      </c>
      <c r="X47" s="31">
        <f t="shared" si="1"/>
        <v>6372072</v>
      </c>
      <c r="Y47" s="31">
        <f t="shared" si="1"/>
        <v>-374798</v>
      </c>
      <c r="Z47" s="32">
        <f>+IF(X47&lt;&gt;0,+(Y47/X47)*100,0)</f>
        <v>-5.8818858292875538</v>
      </c>
      <c r="AA47" s="29">
        <f>SUM(AA34:AA46)</f>
        <v>12744144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-977528</v>
      </c>
      <c r="D48" s="39">
        <f t="shared" si="2"/>
        <v>0</v>
      </c>
      <c r="E48" s="40">
        <f t="shared" si="2"/>
        <v>7703580</v>
      </c>
      <c r="F48" s="41">
        <f t="shared" si="2"/>
        <v>7703580</v>
      </c>
      <c r="G48" s="41">
        <f t="shared" si="2"/>
        <v>2111813</v>
      </c>
      <c r="H48" s="41">
        <f t="shared" si="2"/>
        <v>54317</v>
      </c>
      <c r="I48" s="41">
        <f t="shared" si="2"/>
        <v>42294</v>
      </c>
      <c r="J48" s="41">
        <f t="shared" si="2"/>
        <v>2208424</v>
      </c>
      <c r="K48" s="41">
        <f t="shared" si="2"/>
        <v>35298</v>
      </c>
      <c r="L48" s="41">
        <f t="shared" si="2"/>
        <v>-258671</v>
      </c>
      <c r="M48" s="41">
        <f t="shared" si="2"/>
        <v>1741627</v>
      </c>
      <c r="N48" s="41">
        <f t="shared" si="2"/>
        <v>1518254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3726678</v>
      </c>
      <c r="X48" s="41">
        <f t="shared" si="2"/>
        <v>3851790</v>
      </c>
      <c r="Y48" s="41">
        <f t="shared" si="2"/>
        <v>-125112</v>
      </c>
      <c r="Z48" s="42">
        <f>+IF(X48&lt;&gt;0,+(Y48/X48)*100,0)</f>
        <v>-3.2481521578279189</v>
      </c>
      <c r="AA48" s="39">
        <f>+AA32-AA47</f>
        <v>7703580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-977528</v>
      </c>
      <c r="D51" s="48">
        <f t="shared" si="3"/>
        <v>0</v>
      </c>
      <c r="E51" s="49">
        <f t="shared" si="3"/>
        <v>7703580</v>
      </c>
      <c r="F51" s="50">
        <f t="shared" si="3"/>
        <v>7703580</v>
      </c>
      <c r="G51" s="50">
        <f t="shared" si="3"/>
        <v>2111813</v>
      </c>
      <c r="H51" s="50">
        <f t="shared" si="3"/>
        <v>54317</v>
      </c>
      <c r="I51" s="50">
        <f t="shared" si="3"/>
        <v>42294</v>
      </c>
      <c r="J51" s="50">
        <f t="shared" si="3"/>
        <v>2208424</v>
      </c>
      <c r="K51" s="50">
        <f t="shared" si="3"/>
        <v>35298</v>
      </c>
      <c r="L51" s="50">
        <f t="shared" si="3"/>
        <v>-258671</v>
      </c>
      <c r="M51" s="50">
        <f t="shared" si="3"/>
        <v>1741627</v>
      </c>
      <c r="N51" s="50">
        <f t="shared" si="3"/>
        <v>1518254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3726678</v>
      </c>
      <c r="X51" s="50">
        <f t="shared" si="3"/>
        <v>3851790</v>
      </c>
      <c r="Y51" s="50">
        <f t="shared" si="3"/>
        <v>-125112</v>
      </c>
      <c r="Z51" s="51">
        <f>+IF(X51&lt;&gt;0,+(Y51/X51)*100,0)</f>
        <v>-3.2481521578279189</v>
      </c>
      <c r="AA51" s="48">
        <f>SUM(AA48:AA50)</f>
        <v>7703580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-977528</v>
      </c>
      <c r="D53" s="54">
        <f>+D51-D52</f>
        <v>0</v>
      </c>
      <c r="E53" s="55">
        <f t="shared" si="4"/>
        <v>7703580</v>
      </c>
      <c r="F53" s="56">
        <f t="shared" si="4"/>
        <v>7703580</v>
      </c>
      <c r="G53" s="56">
        <f t="shared" si="4"/>
        <v>2111813</v>
      </c>
      <c r="H53" s="56">
        <f t="shared" si="4"/>
        <v>54317</v>
      </c>
      <c r="I53" s="56">
        <f t="shared" si="4"/>
        <v>42294</v>
      </c>
      <c r="J53" s="56">
        <f t="shared" si="4"/>
        <v>2208424</v>
      </c>
      <c r="K53" s="56">
        <f t="shared" si="4"/>
        <v>35298</v>
      </c>
      <c r="L53" s="56">
        <f t="shared" si="4"/>
        <v>-258671</v>
      </c>
      <c r="M53" s="56">
        <f t="shared" si="4"/>
        <v>1741627</v>
      </c>
      <c r="N53" s="56">
        <f t="shared" si="4"/>
        <v>1518254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3726678</v>
      </c>
      <c r="X53" s="56">
        <f t="shared" si="4"/>
        <v>3851790</v>
      </c>
      <c r="Y53" s="56">
        <f t="shared" si="4"/>
        <v>-125112</v>
      </c>
      <c r="Z53" s="57">
        <f>+IF(X53&lt;&gt;0,+(Y53/X53)*100,0)</f>
        <v>-3.2481521578279189</v>
      </c>
      <c r="AA53" s="54">
        <f>+AA51-AA52</f>
        <v>7703580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-977528</v>
      </c>
      <c r="D56" s="48">
        <f>SUM(D53:D55)</f>
        <v>0</v>
      </c>
      <c r="E56" s="49">
        <f t="shared" si="5"/>
        <v>7703580</v>
      </c>
      <c r="F56" s="50">
        <f t="shared" si="5"/>
        <v>7703580</v>
      </c>
      <c r="G56" s="50">
        <f t="shared" si="5"/>
        <v>2111813</v>
      </c>
      <c r="H56" s="50">
        <f t="shared" si="5"/>
        <v>54317</v>
      </c>
      <c r="I56" s="50">
        <f t="shared" si="5"/>
        <v>42294</v>
      </c>
      <c r="J56" s="50">
        <f t="shared" si="5"/>
        <v>2208424</v>
      </c>
      <c r="K56" s="50">
        <f t="shared" si="5"/>
        <v>35298</v>
      </c>
      <c r="L56" s="50">
        <f t="shared" si="5"/>
        <v>-258671</v>
      </c>
      <c r="M56" s="50">
        <f t="shared" si="5"/>
        <v>1741627</v>
      </c>
      <c r="N56" s="50">
        <f t="shared" si="5"/>
        <v>1518254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3726678</v>
      </c>
      <c r="X56" s="50">
        <f t="shared" si="5"/>
        <v>3851790</v>
      </c>
      <c r="Y56" s="50">
        <f t="shared" si="5"/>
        <v>-125112</v>
      </c>
      <c r="Z56" s="51">
        <f>+IF(X56&lt;&gt;0,+(Y56/X56)*100,0)</f>
        <v>-3.2481521578279189</v>
      </c>
      <c r="AA56" s="48">
        <f>SUM(AA53:AA55)</f>
        <v>7703580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-977528</v>
      </c>
      <c r="D59" s="65">
        <f>SUM(D56:D58)</f>
        <v>0</v>
      </c>
      <c r="E59" s="66">
        <f t="shared" si="6"/>
        <v>7703580</v>
      </c>
      <c r="F59" s="67">
        <f t="shared" si="6"/>
        <v>7703580</v>
      </c>
      <c r="G59" s="67">
        <f t="shared" si="6"/>
        <v>2111813</v>
      </c>
      <c r="H59" s="67">
        <f t="shared" si="6"/>
        <v>54317</v>
      </c>
      <c r="I59" s="67">
        <f t="shared" si="6"/>
        <v>42294</v>
      </c>
      <c r="J59" s="67">
        <f t="shared" si="6"/>
        <v>2208424</v>
      </c>
      <c r="K59" s="67">
        <f t="shared" si="6"/>
        <v>35298</v>
      </c>
      <c r="L59" s="67">
        <f t="shared" si="6"/>
        <v>-258671</v>
      </c>
      <c r="M59" s="67">
        <f t="shared" si="6"/>
        <v>1741627</v>
      </c>
      <c r="N59" s="67">
        <f t="shared" si="6"/>
        <v>1518254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3726678</v>
      </c>
      <c r="X59" s="67">
        <f t="shared" si="6"/>
        <v>3851790</v>
      </c>
      <c r="Y59" s="67">
        <f t="shared" si="6"/>
        <v>-125112</v>
      </c>
      <c r="Z59" s="68">
        <f>+IF(X59&lt;&gt;0,+(Y59/X59)*100,0)</f>
        <v>-3.2481521578279189</v>
      </c>
      <c r="AA59" s="65">
        <f>SUM(AA56:AA58)</f>
        <v>7703580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20534669</v>
      </c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-90000000</v>
      </c>
      <c r="F37" s="22">
        <v>-90000000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-45000000</v>
      </c>
      <c r="Y37" s="22">
        <v>45000000</v>
      </c>
      <c r="Z37" s="23">
        <v>-100</v>
      </c>
      <c r="AA37" s="20">
        <v>-90000000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196143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20730812</v>
      </c>
      <c r="D47" s="29">
        <f t="shared" ref="D47:Y47" si="1">SUM(D34:D46)</f>
        <v>0</v>
      </c>
      <c r="E47" s="30">
        <f t="shared" si="1"/>
        <v>-90000000</v>
      </c>
      <c r="F47" s="31">
        <f t="shared" si="1"/>
        <v>-90000000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-45000000</v>
      </c>
      <c r="Y47" s="31">
        <f t="shared" si="1"/>
        <v>45000000</v>
      </c>
      <c r="Z47" s="32">
        <f>+IF(X47&lt;&gt;0,+(Y47/X47)*100,0)</f>
        <v>-100</v>
      </c>
      <c r="AA47" s="29">
        <f>SUM(AA34:AA46)</f>
        <v>-90000000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-20730812</v>
      </c>
      <c r="D48" s="39">
        <f t="shared" si="2"/>
        <v>0</v>
      </c>
      <c r="E48" s="40">
        <f t="shared" si="2"/>
        <v>90000000</v>
      </c>
      <c r="F48" s="41">
        <f t="shared" si="2"/>
        <v>90000000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45000000</v>
      </c>
      <c r="Y48" s="41">
        <f t="shared" si="2"/>
        <v>-45000000</v>
      </c>
      <c r="Z48" s="42">
        <f>+IF(X48&lt;&gt;0,+(Y48/X48)*100,0)</f>
        <v>-100</v>
      </c>
      <c r="AA48" s="39">
        <f>+AA32-AA47</f>
        <v>90000000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-20730812</v>
      </c>
      <c r="D51" s="48">
        <f t="shared" si="3"/>
        <v>0</v>
      </c>
      <c r="E51" s="49">
        <f t="shared" si="3"/>
        <v>90000000</v>
      </c>
      <c r="F51" s="50">
        <f t="shared" si="3"/>
        <v>90000000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45000000</v>
      </c>
      <c r="Y51" s="50">
        <f t="shared" si="3"/>
        <v>-45000000</v>
      </c>
      <c r="Z51" s="51">
        <f>+IF(X51&lt;&gt;0,+(Y51/X51)*100,0)</f>
        <v>-100</v>
      </c>
      <c r="AA51" s="48">
        <f>SUM(AA48:AA50)</f>
        <v>90000000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-20730812</v>
      </c>
      <c r="D53" s="54">
        <f>+D51-D52</f>
        <v>0</v>
      </c>
      <c r="E53" s="55">
        <f t="shared" si="4"/>
        <v>90000000</v>
      </c>
      <c r="F53" s="56">
        <f t="shared" si="4"/>
        <v>90000000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45000000</v>
      </c>
      <c r="Y53" s="56">
        <f t="shared" si="4"/>
        <v>-45000000</v>
      </c>
      <c r="Z53" s="57">
        <f>+IF(X53&lt;&gt;0,+(Y53/X53)*100,0)</f>
        <v>-100</v>
      </c>
      <c r="AA53" s="54">
        <f>+AA51-AA52</f>
        <v>90000000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-20730812</v>
      </c>
      <c r="D56" s="48">
        <f>SUM(D53:D55)</f>
        <v>0</v>
      </c>
      <c r="E56" s="49">
        <f t="shared" si="5"/>
        <v>90000000</v>
      </c>
      <c r="F56" s="50">
        <f t="shared" si="5"/>
        <v>90000000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45000000</v>
      </c>
      <c r="Y56" s="50">
        <f t="shared" si="5"/>
        <v>-45000000</v>
      </c>
      <c r="Z56" s="51">
        <f>+IF(X56&lt;&gt;0,+(Y56/X56)*100,0)</f>
        <v>-100</v>
      </c>
      <c r="AA56" s="48">
        <f>SUM(AA53:AA55)</f>
        <v>90000000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-20730812</v>
      </c>
      <c r="D59" s="65">
        <f>SUM(D56:D58)</f>
        <v>0</v>
      </c>
      <c r="E59" s="66">
        <f t="shared" si="6"/>
        <v>90000000</v>
      </c>
      <c r="F59" s="67">
        <f t="shared" si="6"/>
        <v>90000000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45000000</v>
      </c>
      <c r="Y59" s="67">
        <f t="shared" si="6"/>
        <v>-45000000</v>
      </c>
      <c r="Z59" s="68">
        <f>+IF(X59&lt;&gt;0,+(Y59/X59)*100,0)</f>
        <v>-100</v>
      </c>
      <c r="AA59" s="65">
        <f>SUM(AA56:AA58)</f>
        <v>90000000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24304948</v>
      </c>
      <c r="D9" s="20"/>
      <c r="E9" s="21">
        <v>16516435</v>
      </c>
      <c r="F9" s="22">
        <v>16516435</v>
      </c>
      <c r="G9" s="22"/>
      <c r="H9" s="22"/>
      <c r="I9" s="22">
        <v>546662</v>
      </c>
      <c r="J9" s="22">
        <v>546662</v>
      </c>
      <c r="K9" s="22">
        <v>3614105</v>
      </c>
      <c r="L9" s="22">
        <v>6094035</v>
      </c>
      <c r="M9" s="22">
        <v>2172154</v>
      </c>
      <c r="N9" s="22">
        <v>11880294</v>
      </c>
      <c r="O9" s="22"/>
      <c r="P9" s="22"/>
      <c r="Q9" s="22"/>
      <c r="R9" s="22"/>
      <c r="S9" s="22"/>
      <c r="T9" s="22"/>
      <c r="U9" s="22"/>
      <c r="V9" s="22"/>
      <c r="W9" s="22">
        <v>12426956</v>
      </c>
      <c r="X9" s="22">
        <v>8258214</v>
      </c>
      <c r="Y9" s="22">
        <v>4168742</v>
      </c>
      <c r="Z9" s="23">
        <v>50.479946390345418</v>
      </c>
      <c r="AA9" s="20">
        <v>16516435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6319308</v>
      </c>
      <c r="D13" s="20"/>
      <c r="E13" s="21">
        <v>6060034</v>
      </c>
      <c r="F13" s="22">
        <v>6060034</v>
      </c>
      <c r="G13" s="22">
        <v>-10259</v>
      </c>
      <c r="H13" s="22"/>
      <c r="I13" s="22">
        <v>180400</v>
      </c>
      <c r="J13" s="22">
        <v>170141</v>
      </c>
      <c r="K13" s="22">
        <v>961744</v>
      </c>
      <c r="L13" s="22">
        <v>2211304</v>
      </c>
      <c r="M13" s="22">
        <v>628975</v>
      </c>
      <c r="N13" s="22">
        <v>3802023</v>
      </c>
      <c r="O13" s="22"/>
      <c r="P13" s="22"/>
      <c r="Q13" s="22"/>
      <c r="R13" s="22"/>
      <c r="S13" s="22"/>
      <c r="T13" s="22"/>
      <c r="U13" s="22"/>
      <c r="V13" s="22"/>
      <c r="W13" s="22">
        <v>3972164</v>
      </c>
      <c r="X13" s="22">
        <v>3030012</v>
      </c>
      <c r="Y13" s="22">
        <v>942152</v>
      </c>
      <c r="Z13" s="23">
        <v>31.094002267977817</v>
      </c>
      <c r="AA13" s="20">
        <v>6060034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1218737</v>
      </c>
      <c r="D25" s="20"/>
      <c r="E25" s="21">
        <v>1133000</v>
      </c>
      <c r="F25" s="22">
        <v>1133000</v>
      </c>
      <c r="G25" s="22"/>
      <c r="H25" s="22"/>
      <c r="I25" s="22">
        <v>122</v>
      </c>
      <c r="J25" s="22">
        <v>122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122</v>
      </c>
      <c r="X25" s="22">
        <v>-1133002</v>
      </c>
      <c r="Y25" s="22">
        <v>1133124</v>
      </c>
      <c r="Z25" s="23">
        <v>-100.01076785389611</v>
      </c>
      <c r="AA25" s="20">
        <v>1133000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31842993</v>
      </c>
      <c r="D32" s="29">
        <f t="shared" ref="D32:Y32" si="0">SUM(D6:D31)</f>
        <v>0</v>
      </c>
      <c r="E32" s="30">
        <f t="shared" si="0"/>
        <v>23709469</v>
      </c>
      <c r="F32" s="31">
        <f t="shared" si="0"/>
        <v>23709469</v>
      </c>
      <c r="G32" s="31">
        <f t="shared" si="0"/>
        <v>-10259</v>
      </c>
      <c r="H32" s="31">
        <f t="shared" si="0"/>
        <v>0</v>
      </c>
      <c r="I32" s="31">
        <f t="shared" si="0"/>
        <v>727184</v>
      </c>
      <c r="J32" s="31">
        <f t="shared" si="0"/>
        <v>716925</v>
      </c>
      <c r="K32" s="31">
        <f t="shared" si="0"/>
        <v>4575849</v>
      </c>
      <c r="L32" s="31">
        <f t="shared" si="0"/>
        <v>8305339</v>
      </c>
      <c r="M32" s="31">
        <f t="shared" si="0"/>
        <v>2801129</v>
      </c>
      <c r="N32" s="31">
        <f t="shared" si="0"/>
        <v>15682317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16399242</v>
      </c>
      <c r="X32" s="31">
        <f t="shared" si="0"/>
        <v>10155224</v>
      </c>
      <c r="Y32" s="31">
        <f t="shared" si="0"/>
        <v>6244018</v>
      </c>
      <c r="Z32" s="32">
        <f>+IF(X32&lt;&gt;0,+(Y32/X32)*100,0)</f>
        <v>61.485773233559392</v>
      </c>
      <c r="AA32" s="29">
        <f>SUM(AA6:AA31)</f>
        <v>23709469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15167640</v>
      </c>
      <c r="D34" s="20"/>
      <c r="E34" s="21">
        <v>17383411</v>
      </c>
      <c r="F34" s="22">
        <v>17383411</v>
      </c>
      <c r="G34" s="22"/>
      <c r="H34" s="22"/>
      <c r="I34" s="22">
        <v>1092588</v>
      </c>
      <c r="J34" s="22">
        <v>1092588</v>
      </c>
      <c r="K34" s="22">
        <v>1126885</v>
      </c>
      <c r="L34" s="22">
        <v>3576849</v>
      </c>
      <c r="M34" s="22">
        <v>1113773</v>
      </c>
      <c r="N34" s="22">
        <v>5817507</v>
      </c>
      <c r="O34" s="22"/>
      <c r="P34" s="22"/>
      <c r="Q34" s="22"/>
      <c r="R34" s="22"/>
      <c r="S34" s="22"/>
      <c r="T34" s="22"/>
      <c r="U34" s="22"/>
      <c r="V34" s="22"/>
      <c r="W34" s="22">
        <v>6910095</v>
      </c>
      <c r="X34" s="22">
        <v>8691693</v>
      </c>
      <c r="Y34" s="22">
        <v>-1781598</v>
      </c>
      <c r="Z34" s="23">
        <v>-20.497709709719384</v>
      </c>
      <c r="AA34" s="20">
        <v>17383411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1344482</v>
      </c>
      <c r="D37" s="20"/>
      <c r="E37" s="21">
        <v>210600</v>
      </c>
      <c r="F37" s="22">
        <v>210600</v>
      </c>
      <c r="G37" s="22">
        <v>10186</v>
      </c>
      <c r="H37" s="22"/>
      <c r="I37" s="22">
        <v>51742</v>
      </c>
      <c r="J37" s="22">
        <v>61928</v>
      </c>
      <c r="K37" s="22">
        <v>11982</v>
      </c>
      <c r="L37" s="22">
        <v>21345</v>
      </c>
      <c r="M37" s="22">
        <v>26811</v>
      </c>
      <c r="N37" s="22">
        <v>60138</v>
      </c>
      <c r="O37" s="22"/>
      <c r="P37" s="22"/>
      <c r="Q37" s="22"/>
      <c r="R37" s="22"/>
      <c r="S37" s="22"/>
      <c r="T37" s="22"/>
      <c r="U37" s="22"/>
      <c r="V37" s="22"/>
      <c r="W37" s="22">
        <v>122066</v>
      </c>
      <c r="X37" s="22">
        <v>105300</v>
      </c>
      <c r="Y37" s="22">
        <v>16766</v>
      </c>
      <c r="Z37" s="23">
        <v>15.922127255460589</v>
      </c>
      <c r="AA37" s="20">
        <v>210600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3303000</v>
      </c>
      <c r="F38" s="22">
        <v>3303000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1651500</v>
      </c>
      <c r="Y38" s="22">
        <v>-1651500</v>
      </c>
      <c r="Z38" s="23">
        <v>-100</v>
      </c>
      <c r="AA38" s="20">
        <v>3303000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1148729</v>
      </c>
      <c r="F39" s="22">
        <v>1148729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574362</v>
      </c>
      <c r="Y39" s="22">
        <v>-574362</v>
      </c>
      <c r="Z39" s="23">
        <v>-100</v>
      </c>
      <c r="AA39" s="20">
        <v>1148729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4146406</v>
      </c>
      <c r="D41" s="20"/>
      <c r="E41" s="21"/>
      <c r="F41" s="22"/>
      <c r="G41" s="22"/>
      <c r="H41" s="22"/>
      <c r="I41" s="22">
        <v>345853</v>
      </c>
      <c r="J41" s="22">
        <v>345853</v>
      </c>
      <c r="K41" s="22">
        <v>442831</v>
      </c>
      <c r="L41" s="22">
        <v>1015375</v>
      </c>
      <c r="M41" s="22">
        <v>318711</v>
      </c>
      <c r="N41" s="22">
        <v>1776917</v>
      </c>
      <c r="O41" s="22"/>
      <c r="P41" s="22"/>
      <c r="Q41" s="22"/>
      <c r="R41" s="22"/>
      <c r="S41" s="22"/>
      <c r="T41" s="22"/>
      <c r="U41" s="22"/>
      <c r="V41" s="22"/>
      <c r="W41" s="22">
        <v>2122770</v>
      </c>
      <c r="X41" s="22"/>
      <c r="Y41" s="22">
        <v>2122770</v>
      </c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1293006</v>
      </c>
      <c r="D44" s="20"/>
      <c r="E44" s="21">
        <v>804144</v>
      </c>
      <c r="F44" s="22">
        <v>804144</v>
      </c>
      <c r="G44" s="22"/>
      <c r="H44" s="22"/>
      <c r="I44" s="22">
        <v>32668</v>
      </c>
      <c r="J44" s="22">
        <v>32668</v>
      </c>
      <c r="K44" s="22">
        <v>172675</v>
      </c>
      <c r="L44" s="22">
        <v>181449</v>
      </c>
      <c r="M44" s="22">
        <v>163529</v>
      </c>
      <c r="N44" s="22">
        <v>517653</v>
      </c>
      <c r="O44" s="22"/>
      <c r="P44" s="22"/>
      <c r="Q44" s="22"/>
      <c r="R44" s="22"/>
      <c r="S44" s="22"/>
      <c r="T44" s="22"/>
      <c r="U44" s="22"/>
      <c r="V44" s="22"/>
      <c r="W44" s="22">
        <v>550321</v>
      </c>
      <c r="X44" s="22">
        <v>402060</v>
      </c>
      <c r="Y44" s="22">
        <v>148261</v>
      </c>
      <c r="Z44" s="23">
        <v>36.875341988757896</v>
      </c>
      <c r="AA44" s="20">
        <v>804144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21951534</v>
      </c>
      <c r="D47" s="29">
        <f t="shared" ref="D47:Y47" si="1">SUM(D34:D46)</f>
        <v>0</v>
      </c>
      <c r="E47" s="30">
        <f t="shared" si="1"/>
        <v>22849884</v>
      </c>
      <c r="F47" s="31">
        <f t="shared" si="1"/>
        <v>22849884</v>
      </c>
      <c r="G47" s="31">
        <f t="shared" si="1"/>
        <v>10186</v>
      </c>
      <c r="H47" s="31">
        <f t="shared" si="1"/>
        <v>0</v>
      </c>
      <c r="I47" s="31">
        <f t="shared" si="1"/>
        <v>1522851</v>
      </c>
      <c r="J47" s="31">
        <f t="shared" si="1"/>
        <v>1533037</v>
      </c>
      <c r="K47" s="31">
        <f t="shared" si="1"/>
        <v>1754373</v>
      </c>
      <c r="L47" s="31">
        <f t="shared" si="1"/>
        <v>4795018</v>
      </c>
      <c r="M47" s="31">
        <f t="shared" si="1"/>
        <v>1622824</v>
      </c>
      <c r="N47" s="31">
        <f t="shared" si="1"/>
        <v>8172215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9705252</v>
      </c>
      <c r="X47" s="31">
        <f t="shared" si="1"/>
        <v>11424915</v>
      </c>
      <c r="Y47" s="31">
        <f t="shared" si="1"/>
        <v>-1719663</v>
      </c>
      <c r="Z47" s="32">
        <f>+IF(X47&lt;&gt;0,+(Y47/X47)*100,0)</f>
        <v>-15.051866906668451</v>
      </c>
      <c r="AA47" s="29">
        <f>SUM(AA34:AA46)</f>
        <v>22849884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9891459</v>
      </c>
      <c r="D48" s="39">
        <f t="shared" si="2"/>
        <v>0</v>
      </c>
      <c r="E48" s="40">
        <f t="shared" si="2"/>
        <v>859585</v>
      </c>
      <c r="F48" s="41">
        <f t="shared" si="2"/>
        <v>859585</v>
      </c>
      <c r="G48" s="41">
        <f t="shared" si="2"/>
        <v>-20445</v>
      </c>
      <c r="H48" s="41">
        <f t="shared" si="2"/>
        <v>0</v>
      </c>
      <c r="I48" s="41">
        <f t="shared" si="2"/>
        <v>-795667</v>
      </c>
      <c r="J48" s="41">
        <f t="shared" si="2"/>
        <v>-816112</v>
      </c>
      <c r="K48" s="41">
        <f t="shared" si="2"/>
        <v>2821476</v>
      </c>
      <c r="L48" s="41">
        <f t="shared" si="2"/>
        <v>3510321</v>
      </c>
      <c r="M48" s="41">
        <f t="shared" si="2"/>
        <v>1178305</v>
      </c>
      <c r="N48" s="41">
        <f t="shared" si="2"/>
        <v>7510102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6693990</v>
      </c>
      <c r="X48" s="41">
        <f t="shared" si="2"/>
        <v>-1269691</v>
      </c>
      <c r="Y48" s="41">
        <f t="shared" si="2"/>
        <v>7963681</v>
      </c>
      <c r="Z48" s="42">
        <f>+IF(X48&lt;&gt;0,+(Y48/X48)*100,0)</f>
        <v>-627.21410169875981</v>
      </c>
      <c r="AA48" s="39">
        <f>+AA32-AA47</f>
        <v>859585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9891459</v>
      </c>
      <c r="D51" s="48">
        <f t="shared" si="3"/>
        <v>0</v>
      </c>
      <c r="E51" s="49">
        <f t="shared" si="3"/>
        <v>859585</v>
      </c>
      <c r="F51" s="50">
        <f t="shared" si="3"/>
        <v>859585</v>
      </c>
      <c r="G51" s="50">
        <f t="shared" si="3"/>
        <v>-20445</v>
      </c>
      <c r="H51" s="50">
        <f t="shared" si="3"/>
        <v>0</v>
      </c>
      <c r="I51" s="50">
        <f t="shared" si="3"/>
        <v>-795667</v>
      </c>
      <c r="J51" s="50">
        <f t="shared" si="3"/>
        <v>-816112</v>
      </c>
      <c r="K51" s="50">
        <f t="shared" si="3"/>
        <v>2821476</v>
      </c>
      <c r="L51" s="50">
        <f t="shared" si="3"/>
        <v>3510321</v>
      </c>
      <c r="M51" s="50">
        <f t="shared" si="3"/>
        <v>1178305</v>
      </c>
      <c r="N51" s="50">
        <f t="shared" si="3"/>
        <v>7510102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6693990</v>
      </c>
      <c r="X51" s="50">
        <f t="shared" si="3"/>
        <v>-1269691</v>
      </c>
      <c r="Y51" s="50">
        <f t="shared" si="3"/>
        <v>7963681</v>
      </c>
      <c r="Z51" s="51">
        <f>+IF(X51&lt;&gt;0,+(Y51/X51)*100,0)</f>
        <v>-627.21410169875981</v>
      </c>
      <c r="AA51" s="48">
        <f>SUM(AA48:AA50)</f>
        <v>859585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9891459</v>
      </c>
      <c r="D53" s="54">
        <f>+D51-D52</f>
        <v>0</v>
      </c>
      <c r="E53" s="55">
        <f t="shared" si="4"/>
        <v>859585</v>
      </c>
      <c r="F53" s="56">
        <f t="shared" si="4"/>
        <v>859585</v>
      </c>
      <c r="G53" s="56">
        <f t="shared" si="4"/>
        <v>-20445</v>
      </c>
      <c r="H53" s="56">
        <f t="shared" si="4"/>
        <v>0</v>
      </c>
      <c r="I53" s="56">
        <f t="shared" si="4"/>
        <v>-795667</v>
      </c>
      <c r="J53" s="56">
        <f t="shared" si="4"/>
        <v>-816112</v>
      </c>
      <c r="K53" s="56">
        <f t="shared" si="4"/>
        <v>2821476</v>
      </c>
      <c r="L53" s="56">
        <f t="shared" si="4"/>
        <v>3510321</v>
      </c>
      <c r="M53" s="56">
        <f t="shared" si="4"/>
        <v>1178305</v>
      </c>
      <c r="N53" s="56">
        <f t="shared" si="4"/>
        <v>7510102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6693990</v>
      </c>
      <c r="X53" s="56">
        <f t="shared" si="4"/>
        <v>-1269691</v>
      </c>
      <c r="Y53" s="56">
        <f t="shared" si="4"/>
        <v>7963681</v>
      </c>
      <c r="Z53" s="57">
        <f>+IF(X53&lt;&gt;0,+(Y53/X53)*100,0)</f>
        <v>-627.21410169875981</v>
      </c>
      <c r="AA53" s="54">
        <f>+AA51-AA52</f>
        <v>859585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9891459</v>
      </c>
      <c r="D56" s="48">
        <f>SUM(D53:D55)</f>
        <v>0</v>
      </c>
      <c r="E56" s="49">
        <f t="shared" si="5"/>
        <v>859585</v>
      </c>
      <c r="F56" s="50">
        <f t="shared" si="5"/>
        <v>859585</v>
      </c>
      <c r="G56" s="50">
        <f t="shared" si="5"/>
        <v>-20445</v>
      </c>
      <c r="H56" s="50">
        <f t="shared" si="5"/>
        <v>0</v>
      </c>
      <c r="I56" s="50">
        <f t="shared" si="5"/>
        <v>-795667</v>
      </c>
      <c r="J56" s="50">
        <f t="shared" si="5"/>
        <v>-816112</v>
      </c>
      <c r="K56" s="50">
        <f t="shared" si="5"/>
        <v>2821476</v>
      </c>
      <c r="L56" s="50">
        <f t="shared" si="5"/>
        <v>3510321</v>
      </c>
      <c r="M56" s="50">
        <f t="shared" si="5"/>
        <v>1178305</v>
      </c>
      <c r="N56" s="50">
        <f t="shared" si="5"/>
        <v>7510102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6693990</v>
      </c>
      <c r="X56" s="50">
        <f t="shared" si="5"/>
        <v>-1269691</v>
      </c>
      <c r="Y56" s="50">
        <f t="shared" si="5"/>
        <v>7963681</v>
      </c>
      <c r="Z56" s="51">
        <f>+IF(X56&lt;&gt;0,+(Y56/X56)*100,0)</f>
        <v>-627.21410169875981</v>
      </c>
      <c r="AA56" s="48">
        <f>SUM(AA53:AA55)</f>
        <v>859585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9891459</v>
      </c>
      <c r="D59" s="65">
        <f>SUM(D56:D58)</f>
        <v>0</v>
      </c>
      <c r="E59" s="66">
        <f t="shared" si="6"/>
        <v>859585</v>
      </c>
      <c r="F59" s="67">
        <f t="shared" si="6"/>
        <v>859585</v>
      </c>
      <c r="G59" s="67">
        <f t="shared" si="6"/>
        <v>-20445</v>
      </c>
      <c r="H59" s="67">
        <f t="shared" si="6"/>
        <v>0</v>
      </c>
      <c r="I59" s="67">
        <f t="shared" si="6"/>
        <v>-795667</v>
      </c>
      <c r="J59" s="67">
        <f t="shared" si="6"/>
        <v>-816112</v>
      </c>
      <c r="K59" s="67">
        <f t="shared" si="6"/>
        <v>2821476</v>
      </c>
      <c r="L59" s="67">
        <f t="shared" si="6"/>
        <v>3510321</v>
      </c>
      <c r="M59" s="67">
        <f t="shared" si="6"/>
        <v>1178305</v>
      </c>
      <c r="N59" s="67">
        <f t="shared" si="6"/>
        <v>7510102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6693990</v>
      </c>
      <c r="X59" s="67">
        <f t="shared" si="6"/>
        <v>-1269691</v>
      </c>
      <c r="Y59" s="67">
        <f t="shared" si="6"/>
        <v>7963681</v>
      </c>
      <c r="Z59" s="68">
        <f>+IF(X59&lt;&gt;0,+(Y59/X59)*100,0)</f>
        <v>-627.21410169875981</v>
      </c>
      <c r="AA59" s="65">
        <f>SUM(AA56:AA58)</f>
        <v>859585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8954104</v>
      </c>
      <c r="D9" s="20"/>
      <c r="E9" s="21">
        <v>10059012</v>
      </c>
      <c r="F9" s="22">
        <v>10059012</v>
      </c>
      <c r="G9" s="22">
        <v>1075081</v>
      </c>
      <c r="H9" s="22">
        <v>968574</v>
      </c>
      <c r="I9" s="22">
        <v>1037055</v>
      </c>
      <c r="J9" s="22">
        <v>3080710</v>
      </c>
      <c r="K9" s="22">
        <v>1077523</v>
      </c>
      <c r="L9" s="22"/>
      <c r="M9" s="22"/>
      <c r="N9" s="22">
        <v>1077523</v>
      </c>
      <c r="O9" s="22"/>
      <c r="P9" s="22"/>
      <c r="Q9" s="22"/>
      <c r="R9" s="22"/>
      <c r="S9" s="22"/>
      <c r="T9" s="22"/>
      <c r="U9" s="22"/>
      <c r="V9" s="22"/>
      <c r="W9" s="22">
        <v>4158233</v>
      </c>
      <c r="X9" s="22">
        <v>5029506</v>
      </c>
      <c r="Y9" s="22">
        <v>-871273</v>
      </c>
      <c r="Z9" s="23">
        <v>-17.323232142480794</v>
      </c>
      <c r="AA9" s="20">
        <v>10059012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8954104</v>
      </c>
      <c r="D32" s="29">
        <f t="shared" ref="D32:Y32" si="0">SUM(D6:D31)</f>
        <v>0</v>
      </c>
      <c r="E32" s="30">
        <f t="shared" si="0"/>
        <v>10059012</v>
      </c>
      <c r="F32" s="31">
        <f t="shared" si="0"/>
        <v>10059012</v>
      </c>
      <c r="G32" s="31">
        <f t="shared" si="0"/>
        <v>1075081</v>
      </c>
      <c r="H32" s="31">
        <f t="shared" si="0"/>
        <v>968574</v>
      </c>
      <c r="I32" s="31">
        <f t="shared" si="0"/>
        <v>1037055</v>
      </c>
      <c r="J32" s="31">
        <f t="shared" si="0"/>
        <v>3080710</v>
      </c>
      <c r="K32" s="31">
        <f t="shared" si="0"/>
        <v>1077523</v>
      </c>
      <c r="L32" s="31">
        <f t="shared" si="0"/>
        <v>0</v>
      </c>
      <c r="M32" s="31">
        <f t="shared" si="0"/>
        <v>0</v>
      </c>
      <c r="N32" s="31">
        <f t="shared" si="0"/>
        <v>1077523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4158233</v>
      </c>
      <c r="X32" s="31">
        <f t="shared" si="0"/>
        <v>5029506</v>
      </c>
      <c r="Y32" s="31">
        <f t="shared" si="0"/>
        <v>-871273</v>
      </c>
      <c r="Z32" s="32">
        <f>+IF(X32&lt;&gt;0,+(Y32/X32)*100,0)</f>
        <v>-17.323232142480794</v>
      </c>
      <c r="AA32" s="29">
        <f>SUM(AA6:AA31)</f>
        <v>10059012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12550349</v>
      </c>
      <c r="D34" s="20"/>
      <c r="E34" s="21">
        <v>12784776</v>
      </c>
      <c r="F34" s="22">
        <v>12784776</v>
      </c>
      <c r="G34" s="22">
        <v>1039482</v>
      </c>
      <c r="H34" s="22"/>
      <c r="I34" s="22">
        <v>2098363</v>
      </c>
      <c r="J34" s="22">
        <v>3137845</v>
      </c>
      <c r="K34" s="22">
        <v>801304</v>
      </c>
      <c r="L34" s="22"/>
      <c r="M34" s="22"/>
      <c r="N34" s="22">
        <v>801304</v>
      </c>
      <c r="O34" s="22"/>
      <c r="P34" s="22"/>
      <c r="Q34" s="22"/>
      <c r="R34" s="22"/>
      <c r="S34" s="22"/>
      <c r="T34" s="22"/>
      <c r="U34" s="22"/>
      <c r="V34" s="22"/>
      <c r="W34" s="22">
        <v>3939149</v>
      </c>
      <c r="X34" s="22">
        <v>6392388</v>
      </c>
      <c r="Y34" s="22">
        <v>-2453239</v>
      </c>
      <c r="Z34" s="23">
        <v>-38.377504619556888</v>
      </c>
      <c r="AA34" s="20">
        <v>12784776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4378248</v>
      </c>
      <c r="F38" s="22">
        <v>4378248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2189124</v>
      </c>
      <c r="Y38" s="22">
        <v>-2189124</v>
      </c>
      <c r="Z38" s="23">
        <v>-100</v>
      </c>
      <c r="AA38" s="20">
        <v>4378248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52656</v>
      </c>
      <c r="F41" s="22">
        <v>52656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26328</v>
      </c>
      <c r="Y41" s="22">
        <v>-26328</v>
      </c>
      <c r="Z41" s="23">
        <v>-100</v>
      </c>
      <c r="AA41" s="20">
        <v>52656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199417</v>
      </c>
      <c r="D44" s="20"/>
      <c r="E44" s="21">
        <v>137064</v>
      </c>
      <c r="F44" s="22">
        <v>137064</v>
      </c>
      <c r="G44" s="22">
        <v>8789</v>
      </c>
      <c r="H44" s="22"/>
      <c r="I44" s="22">
        <v>46035</v>
      </c>
      <c r="J44" s="22">
        <v>54824</v>
      </c>
      <c r="K44" s="22">
        <v>6437</v>
      </c>
      <c r="L44" s="22"/>
      <c r="M44" s="22"/>
      <c r="N44" s="22">
        <v>6437</v>
      </c>
      <c r="O44" s="22"/>
      <c r="P44" s="22"/>
      <c r="Q44" s="22"/>
      <c r="R44" s="22"/>
      <c r="S44" s="22"/>
      <c r="T44" s="22"/>
      <c r="U44" s="22"/>
      <c r="V44" s="22"/>
      <c r="W44" s="22">
        <v>61261</v>
      </c>
      <c r="X44" s="22">
        <v>68532</v>
      </c>
      <c r="Y44" s="22">
        <v>-7271</v>
      </c>
      <c r="Z44" s="23">
        <v>-10.609642210937956</v>
      </c>
      <c r="AA44" s="20">
        <v>137064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12749766</v>
      </c>
      <c r="D47" s="29">
        <f t="shared" ref="D47:Y47" si="1">SUM(D34:D46)</f>
        <v>0</v>
      </c>
      <c r="E47" s="30">
        <f t="shared" si="1"/>
        <v>17352744</v>
      </c>
      <c r="F47" s="31">
        <f t="shared" si="1"/>
        <v>17352744</v>
      </c>
      <c r="G47" s="31">
        <f t="shared" si="1"/>
        <v>1048271</v>
      </c>
      <c r="H47" s="31">
        <f t="shared" si="1"/>
        <v>0</v>
      </c>
      <c r="I47" s="31">
        <f t="shared" si="1"/>
        <v>2144398</v>
      </c>
      <c r="J47" s="31">
        <f t="shared" si="1"/>
        <v>3192669</v>
      </c>
      <c r="K47" s="31">
        <f t="shared" si="1"/>
        <v>807741</v>
      </c>
      <c r="L47" s="31">
        <f t="shared" si="1"/>
        <v>0</v>
      </c>
      <c r="M47" s="31">
        <f t="shared" si="1"/>
        <v>0</v>
      </c>
      <c r="N47" s="31">
        <f t="shared" si="1"/>
        <v>807741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4000410</v>
      </c>
      <c r="X47" s="31">
        <f t="shared" si="1"/>
        <v>8676372</v>
      </c>
      <c r="Y47" s="31">
        <f t="shared" si="1"/>
        <v>-4675962</v>
      </c>
      <c r="Z47" s="32">
        <f>+IF(X47&lt;&gt;0,+(Y47/X47)*100,0)</f>
        <v>-53.893055761094608</v>
      </c>
      <c r="AA47" s="29">
        <f>SUM(AA34:AA46)</f>
        <v>17352744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-3795662</v>
      </c>
      <c r="D48" s="39">
        <f t="shared" si="2"/>
        <v>0</v>
      </c>
      <c r="E48" s="40">
        <f t="shared" si="2"/>
        <v>-7293732</v>
      </c>
      <c r="F48" s="41">
        <f t="shared" si="2"/>
        <v>-7293732</v>
      </c>
      <c r="G48" s="41">
        <f t="shared" si="2"/>
        <v>26810</v>
      </c>
      <c r="H48" s="41">
        <f t="shared" si="2"/>
        <v>968574</v>
      </c>
      <c r="I48" s="41">
        <f t="shared" si="2"/>
        <v>-1107343</v>
      </c>
      <c r="J48" s="41">
        <f t="shared" si="2"/>
        <v>-111959</v>
      </c>
      <c r="K48" s="41">
        <f t="shared" si="2"/>
        <v>269782</v>
      </c>
      <c r="L48" s="41">
        <f t="shared" si="2"/>
        <v>0</v>
      </c>
      <c r="M48" s="41">
        <f t="shared" si="2"/>
        <v>0</v>
      </c>
      <c r="N48" s="41">
        <f t="shared" si="2"/>
        <v>269782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157823</v>
      </c>
      <c r="X48" s="41">
        <f t="shared" si="2"/>
        <v>-3646866</v>
      </c>
      <c r="Y48" s="41">
        <f t="shared" si="2"/>
        <v>3804689</v>
      </c>
      <c r="Z48" s="42">
        <f>+IF(X48&lt;&gt;0,+(Y48/X48)*100,0)</f>
        <v>-104.32763364488851</v>
      </c>
      <c r="AA48" s="39">
        <f>+AA32-AA47</f>
        <v>-7293732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-3795662</v>
      </c>
      <c r="D51" s="48">
        <f t="shared" si="3"/>
        <v>0</v>
      </c>
      <c r="E51" s="49">
        <f t="shared" si="3"/>
        <v>-7293732</v>
      </c>
      <c r="F51" s="50">
        <f t="shared" si="3"/>
        <v>-7293732</v>
      </c>
      <c r="G51" s="50">
        <f t="shared" si="3"/>
        <v>26810</v>
      </c>
      <c r="H51" s="50">
        <f t="shared" si="3"/>
        <v>968574</v>
      </c>
      <c r="I51" s="50">
        <f t="shared" si="3"/>
        <v>-1107343</v>
      </c>
      <c r="J51" s="50">
        <f t="shared" si="3"/>
        <v>-111959</v>
      </c>
      <c r="K51" s="50">
        <f t="shared" si="3"/>
        <v>269782</v>
      </c>
      <c r="L51" s="50">
        <f t="shared" si="3"/>
        <v>0</v>
      </c>
      <c r="M51" s="50">
        <f t="shared" si="3"/>
        <v>0</v>
      </c>
      <c r="N51" s="50">
        <f t="shared" si="3"/>
        <v>269782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157823</v>
      </c>
      <c r="X51" s="50">
        <f t="shared" si="3"/>
        <v>-3646866</v>
      </c>
      <c r="Y51" s="50">
        <f t="shared" si="3"/>
        <v>3804689</v>
      </c>
      <c r="Z51" s="51">
        <f>+IF(X51&lt;&gt;0,+(Y51/X51)*100,0)</f>
        <v>-104.32763364488851</v>
      </c>
      <c r="AA51" s="48">
        <f>SUM(AA48:AA50)</f>
        <v>-7293732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-3795662</v>
      </c>
      <c r="D53" s="54">
        <f>+D51-D52</f>
        <v>0</v>
      </c>
      <c r="E53" s="55">
        <f t="shared" si="4"/>
        <v>-7293732</v>
      </c>
      <c r="F53" s="56">
        <f t="shared" si="4"/>
        <v>-7293732</v>
      </c>
      <c r="G53" s="56">
        <f t="shared" si="4"/>
        <v>26810</v>
      </c>
      <c r="H53" s="56">
        <f t="shared" si="4"/>
        <v>968574</v>
      </c>
      <c r="I53" s="56">
        <f t="shared" si="4"/>
        <v>-1107343</v>
      </c>
      <c r="J53" s="56">
        <f t="shared" si="4"/>
        <v>-111959</v>
      </c>
      <c r="K53" s="56">
        <f t="shared" si="4"/>
        <v>269782</v>
      </c>
      <c r="L53" s="56">
        <f t="shared" si="4"/>
        <v>0</v>
      </c>
      <c r="M53" s="56">
        <f t="shared" si="4"/>
        <v>0</v>
      </c>
      <c r="N53" s="56">
        <f t="shared" si="4"/>
        <v>269782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157823</v>
      </c>
      <c r="X53" s="56">
        <f t="shared" si="4"/>
        <v>-3646866</v>
      </c>
      <c r="Y53" s="56">
        <f t="shared" si="4"/>
        <v>3804689</v>
      </c>
      <c r="Z53" s="57">
        <f>+IF(X53&lt;&gt;0,+(Y53/X53)*100,0)</f>
        <v>-104.32763364488851</v>
      </c>
      <c r="AA53" s="54">
        <f>+AA51-AA52</f>
        <v>-7293732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-3795662</v>
      </c>
      <c r="D56" s="48">
        <f>SUM(D53:D55)</f>
        <v>0</v>
      </c>
      <c r="E56" s="49">
        <f t="shared" si="5"/>
        <v>-7293732</v>
      </c>
      <c r="F56" s="50">
        <f t="shared" si="5"/>
        <v>-7293732</v>
      </c>
      <c r="G56" s="50">
        <f t="shared" si="5"/>
        <v>26810</v>
      </c>
      <c r="H56" s="50">
        <f t="shared" si="5"/>
        <v>968574</v>
      </c>
      <c r="I56" s="50">
        <f t="shared" si="5"/>
        <v>-1107343</v>
      </c>
      <c r="J56" s="50">
        <f t="shared" si="5"/>
        <v>-111959</v>
      </c>
      <c r="K56" s="50">
        <f t="shared" si="5"/>
        <v>269782</v>
      </c>
      <c r="L56" s="50">
        <f t="shared" si="5"/>
        <v>0</v>
      </c>
      <c r="M56" s="50">
        <f t="shared" si="5"/>
        <v>0</v>
      </c>
      <c r="N56" s="50">
        <f t="shared" si="5"/>
        <v>269782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157823</v>
      </c>
      <c r="X56" s="50">
        <f t="shared" si="5"/>
        <v>-3646866</v>
      </c>
      <c r="Y56" s="50">
        <f t="shared" si="5"/>
        <v>3804689</v>
      </c>
      <c r="Z56" s="51">
        <f>+IF(X56&lt;&gt;0,+(Y56/X56)*100,0)</f>
        <v>-104.32763364488851</v>
      </c>
      <c r="AA56" s="48">
        <f>SUM(AA53:AA55)</f>
        <v>-7293732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-3795662</v>
      </c>
      <c r="D59" s="65">
        <f>SUM(D56:D58)</f>
        <v>0</v>
      </c>
      <c r="E59" s="66">
        <f t="shared" si="6"/>
        <v>-7293732</v>
      </c>
      <c r="F59" s="67">
        <f t="shared" si="6"/>
        <v>-7293732</v>
      </c>
      <c r="G59" s="67">
        <f t="shared" si="6"/>
        <v>26810</v>
      </c>
      <c r="H59" s="67">
        <f t="shared" si="6"/>
        <v>968574</v>
      </c>
      <c r="I59" s="67">
        <f t="shared" si="6"/>
        <v>-1107343</v>
      </c>
      <c r="J59" s="67">
        <f t="shared" si="6"/>
        <v>-111959</v>
      </c>
      <c r="K59" s="67">
        <f t="shared" si="6"/>
        <v>269782</v>
      </c>
      <c r="L59" s="67">
        <f t="shared" si="6"/>
        <v>0</v>
      </c>
      <c r="M59" s="67">
        <f t="shared" si="6"/>
        <v>0</v>
      </c>
      <c r="N59" s="67">
        <f t="shared" si="6"/>
        <v>269782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157823</v>
      </c>
      <c r="X59" s="67">
        <f t="shared" si="6"/>
        <v>-3646866</v>
      </c>
      <c r="Y59" s="67">
        <f t="shared" si="6"/>
        <v>3804689</v>
      </c>
      <c r="Z59" s="68">
        <f>+IF(X59&lt;&gt;0,+(Y59/X59)*100,0)</f>
        <v>-104.32763364488851</v>
      </c>
      <c r="AA59" s="65">
        <f>SUM(AA56:AA58)</f>
        <v>-7293732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>
        <v>4369354</v>
      </c>
      <c r="F9" s="22">
        <v>4369354</v>
      </c>
      <c r="G9" s="22"/>
      <c r="H9" s="22">
        <v>392848</v>
      </c>
      <c r="I9" s="22">
        <v>392257</v>
      </c>
      <c r="J9" s="22">
        <v>785105</v>
      </c>
      <c r="K9" s="22">
        <v>393420</v>
      </c>
      <c r="L9" s="22">
        <v>393861</v>
      </c>
      <c r="M9" s="22">
        <v>391749</v>
      </c>
      <c r="N9" s="22">
        <v>1179030</v>
      </c>
      <c r="O9" s="22"/>
      <c r="P9" s="22"/>
      <c r="Q9" s="22"/>
      <c r="R9" s="22"/>
      <c r="S9" s="22"/>
      <c r="T9" s="22"/>
      <c r="U9" s="22"/>
      <c r="V9" s="22"/>
      <c r="W9" s="22">
        <v>1964135</v>
      </c>
      <c r="X9" s="22">
        <v>2184672</v>
      </c>
      <c r="Y9" s="22">
        <v>-220537</v>
      </c>
      <c r="Z9" s="23">
        <v>-10.094741910913859</v>
      </c>
      <c r="AA9" s="20">
        <v>4369354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1009178</v>
      </c>
      <c r="F13" s="22">
        <v>1009178</v>
      </c>
      <c r="G13" s="22"/>
      <c r="H13" s="22">
        <v>92388</v>
      </c>
      <c r="I13" s="22">
        <v>93829</v>
      </c>
      <c r="J13" s="22">
        <v>186217</v>
      </c>
      <c r="K13" s="22">
        <v>95757</v>
      </c>
      <c r="L13" s="22">
        <v>97308</v>
      </c>
      <c r="M13" s="22">
        <v>94351</v>
      </c>
      <c r="N13" s="22">
        <v>287416</v>
      </c>
      <c r="O13" s="22"/>
      <c r="P13" s="22"/>
      <c r="Q13" s="22"/>
      <c r="R13" s="22"/>
      <c r="S13" s="22"/>
      <c r="T13" s="22"/>
      <c r="U13" s="22"/>
      <c r="V13" s="22"/>
      <c r="W13" s="22">
        <v>473633</v>
      </c>
      <c r="X13" s="22">
        <v>504588</v>
      </c>
      <c r="Y13" s="22">
        <v>-30955</v>
      </c>
      <c r="Z13" s="23">
        <v>-6.1347079201249333</v>
      </c>
      <c r="AA13" s="20">
        <v>1009178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5378532</v>
      </c>
      <c r="F32" s="31">
        <f t="shared" si="0"/>
        <v>5378532</v>
      </c>
      <c r="G32" s="31">
        <f t="shared" si="0"/>
        <v>0</v>
      </c>
      <c r="H32" s="31">
        <f t="shared" si="0"/>
        <v>485236</v>
      </c>
      <c r="I32" s="31">
        <f t="shared" si="0"/>
        <v>486086</v>
      </c>
      <c r="J32" s="31">
        <f t="shared" si="0"/>
        <v>971322</v>
      </c>
      <c r="K32" s="31">
        <f t="shared" si="0"/>
        <v>489177</v>
      </c>
      <c r="L32" s="31">
        <f t="shared" si="0"/>
        <v>491169</v>
      </c>
      <c r="M32" s="31">
        <f t="shared" si="0"/>
        <v>486100</v>
      </c>
      <c r="N32" s="31">
        <f t="shared" si="0"/>
        <v>1466446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2437768</v>
      </c>
      <c r="X32" s="31">
        <f t="shared" si="0"/>
        <v>2689260</v>
      </c>
      <c r="Y32" s="31">
        <f t="shared" si="0"/>
        <v>-251492</v>
      </c>
      <c r="Z32" s="32">
        <f>+IF(X32&lt;&gt;0,+(Y32/X32)*100,0)</f>
        <v>-9.3517175728639099</v>
      </c>
      <c r="AA32" s="29">
        <f>SUM(AA6:AA31)</f>
        <v>5378532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8984057</v>
      </c>
      <c r="F34" s="22">
        <v>8984057</v>
      </c>
      <c r="G34" s="22"/>
      <c r="H34" s="22">
        <v>1955081</v>
      </c>
      <c r="I34" s="22">
        <v>1921846</v>
      </c>
      <c r="J34" s="22">
        <v>3876927</v>
      </c>
      <c r="K34" s="22">
        <v>2086369</v>
      </c>
      <c r="L34" s="22">
        <v>1835327</v>
      </c>
      <c r="M34" s="22"/>
      <c r="N34" s="22">
        <v>3921696</v>
      </c>
      <c r="O34" s="22"/>
      <c r="P34" s="22"/>
      <c r="Q34" s="22"/>
      <c r="R34" s="22"/>
      <c r="S34" s="22"/>
      <c r="T34" s="22"/>
      <c r="U34" s="22"/>
      <c r="V34" s="22"/>
      <c r="W34" s="22">
        <v>7798623</v>
      </c>
      <c r="X34" s="22">
        <v>4492026</v>
      </c>
      <c r="Y34" s="22">
        <v>3306597</v>
      </c>
      <c r="Z34" s="23">
        <v>73.610370910586894</v>
      </c>
      <c r="AA34" s="20">
        <v>8984057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1010600</v>
      </c>
      <c r="F37" s="22">
        <v>1010600</v>
      </c>
      <c r="G37" s="22"/>
      <c r="H37" s="22">
        <v>950000</v>
      </c>
      <c r="I37" s="22">
        <v>5642</v>
      </c>
      <c r="J37" s="22">
        <v>955642</v>
      </c>
      <c r="K37" s="22">
        <v>941</v>
      </c>
      <c r="L37" s="22"/>
      <c r="M37" s="22">
        <v>49600</v>
      </c>
      <c r="N37" s="22">
        <v>50541</v>
      </c>
      <c r="O37" s="22"/>
      <c r="P37" s="22"/>
      <c r="Q37" s="22"/>
      <c r="R37" s="22"/>
      <c r="S37" s="22"/>
      <c r="T37" s="22"/>
      <c r="U37" s="22"/>
      <c r="V37" s="22"/>
      <c r="W37" s="22">
        <v>1006183</v>
      </c>
      <c r="X37" s="22">
        <v>505302</v>
      </c>
      <c r="Y37" s="22">
        <v>500881</v>
      </c>
      <c r="Z37" s="23">
        <v>99.125077676320288</v>
      </c>
      <c r="AA37" s="20">
        <v>1010600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105556</v>
      </c>
      <c r="F39" s="22">
        <v>105556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52782</v>
      </c>
      <c r="Y39" s="22">
        <v>-52782</v>
      </c>
      <c r="Z39" s="23">
        <v>-100</v>
      </c>
      <c r="AA39" s="20">
        <v>105556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102878</v>
      </c>
      <c r="F40" s="22">
        <v>102878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51438</v>
      </c>
      <c r="Y40" s="22">
        <v>-51438</v>
      </c>
      <c r="Z40" s="23">
        <v>-100</v>
      </c>
      <c r="AA40" s="20">
        <v>102878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40000</v>
      </c>
      <c r="F41" s="22">
        <v>40000</v>
      </c>
      <c r="G41" s="22"/>
      <c r="H41" s="22">
        <v>18515</v>
      </c>
      <c r="I41" s="22">
        <v>2000</v>
      </c>
      <c r="J41" s="22">
        <v>20515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20515</v>
      </c>
      <c r="X41" s="22">
        <v>19998</v>
      </c>
      <c r="Y41" s="22">
        <v>517</v>
      </c>
      <c r="Z41" s="23">
        <v>2.5852585258525851</v>
      </c>
      <c r="AA41" s="20">
        <v>40000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100000</v>
      </c>
      <c r="F44" s="22">
        <v>100000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50004</v>
      </c>
      <c r="Y44" s="22">
        <v>-50004</v>
      </c>
      <c r="Z44" s="23">
        <v>-100</v>
      </c>
      <c r="AA44" s="20">
        <v>100000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10343091</v>
      </c>
      <c r="F47" s="31">
        <f t="shared" si="1"/>
        <v>10343091</v>
      </c>
      <c r="G47" s="31">
        <f t="shared" si="1"/>
        <v>0</v>
      </c>
      <c r="H47" s="31">
        <f t="shared" si="1"/>
        <v>2923596</v>
      </c>
      <c r="I47" s="31">
        <f t="shared" si="1"/>
        <v>1929488</v>
      </c>
      <c r="J47" s="31">
        <f t="shared" si="1"/>
        <v>4853084</v>
      </c>
      <c r="K47" s="31">
        <f t="shared" si="1"/>
        <v>2087310</v>
      </c>
      <c r="L47" s="31">
        <f t="shared" si="1"/>
        <v>1835327</v>
      </c>
      <c r="M47" s="31">
        <f t="shared" si="1"/>
        <v>49600</v>
      </c>
      <c r="N47" s="31">
        <f t="shared" si="1"/>
        <v>3972237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8825321</v>
      </c>
      <c r="X47" s="31">
        <f t="shared" si="1"/>
        <v>5171550</v>
      </c>
      <c r="Y47" s="31">
        <f t="shared" si="1"/>
        <v>3653771</v>
      </c>
      <c r="Z47" s="32">
        <f>+IF(X47&lt;&gt;0,+(Y47/X47)*100,0)</f>
        <v>70.651371445698103</v>
      </c>
      <c r="AA47" s="29">
        <f>SUM(AA34:AA46)</f>
        <v>10343091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-4964559</v>
      </c>
      <c r="F48" s="41">
        <f t="shared" si="2"/>
        <v>-4964559</v>
      </c>
      <c r="G48" s="41">
        <f t="shared" si="2"/>
        <v>0</v>
      </c>
      <c r="H48" s="41">
        <f t="shared" si="2"/>
        <v>-2438360</v>
      </c>
      <c r="I48" s="41">
        <f t="shared" si="2"/>
        <v>-1443402</v>
      </c>
      <c r="J48" s="41">
        <f t="shared" si="2"/>
        <v>-3881762</v>
      </c>
      <c r="K48" s="41">
        <f t="shared" si="2"/>
        <v>-1598133</v>
      </c>
      <c r="L48" s="41">
        <f t="shared" si="2"/>
        <v>-1344158</v>
      </c>
      <c r="M48" s="41">
        <f t="shared" si="2"/>
        <v>436500</v>
      </c>
      <c r="N48" s="41">
        <f t="shared" si="2"/>
        <v>-2505791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-6387553</v>
      </c>
      <c r="X48" s="41">
        <f t="shared" si="2"/>
        <v>-2482290</v>
      </c>
      <c r="Y48" s="41">
        <f t="shared" si="2"/>
        <v>-3905263</v>
      </c>
      <c r="Z48" s="42">
        <f>+IF(X48&lt;&gt;0,+(Y48/X48)*100,0)</f>
        <v>157.32501037348575</v>
      </c>
      <c r="AA48" s="39">
        <f>+AA32-AA47</f>
        <v>-4964559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-4964559</v>
      </c>
      <c r="F51" s="50">
        <f t="shared" si="3"/>
        <v>-4964559</v>
      </c>
      <c r="G51" s="50">
        <f t="shared" si="3"/>
        <v>0</v>
      </c>
      <c r="H51" s="50">
        <f t="shared" si="3"/>
        <v>-2438360</v>
      </c>
      <c r="I51" s="50">
        <f t="shared" si="3"/>
        <v>-1443402</v>
      </c>
      <c r="J51" s="50">
        <f t="shared" si="3"/>
        <v>-3881762</v>
      </c>
      <c r="K51" s="50">
        <f t="shared" si="3"/>
        <v>-1598133</v>
      </c>
      <c r="L51" s="50">
        <f t="shared" si="3"/>
        <v>-1344158</v>
      </c>
      <c r="M51" s="50">
        <f t="shared" si="3"/>
        <v>436500</v>
      </c>
      <c r="N51" s="50">
        <f t="shared" si="3"/>
        <v>-2505791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-6387553</v>
      </c>
      <c r="X51" s="50">
        <f t="shared" si="3"/>
        <v>-2482290</v>
      </c>
      <c r="Y51" s="50">
        <f t="shared" si="3"/>
        <v>-3905263</v>
      </c>
      <c r="Z51" s="51">
        <f>+IF(X51&lt;&gt;0,+(Y51/X51)*100,0)</f>
        <v>157.32501037348575</v>
      </c>
      <c r="AA51" s="48">
        <f>SUM(AA48:AA50)</f>
        <v>-4964559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-4964559</v>
      </c>
      <c r="F53" s="56">
        <f t="shared" si="4"/>
        <v>-4964559</v>
      </c>
      <c r="G53" s="56">
        <f t="shared" si="4"/>
        <v>0</v>
      </c>
      <c r="H53" s="56">
        <f t="shared" si="4"/>
        <v>-2438360</v>
      </c>
      <c r="I53" s="56">
        <f t="shared" si="4"/>
        <v>-1443402</v>
      </c>
      <c r="J53" s="56">
        <f t="shared" si="4"/>
        <v>-3881762</v>
      </c>
      <c r="K53" s="56">
        <f t="shared" si="4"/>
        <v>-1598133</v>
      </c>
      <c r="L53" s="56">
        <f t="shared" si="4"/>
        <v>-1344158</v>
      </c>
      <c r="M53" s="56">
        <f t="shared" si="4"/>
        <v>436500</v>
      </c>
      <c r="N53" s="56">
        <f t="shared" si="4"/>
        <v>-2505791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-6387553</v>
      </c>
      <c r="X53" s="56">
        <f t="shared" si="4"/>
        <v>-2482290</v>
      </c>
      <c r="Y53" s="56">
        <f t="shared" si="4"/>
        <v>-3905263</v>
      </c>
      <c r="Z53" s="57">
        <f>+IF(X53&lt;&gt;0,+(Y53/X53)*100,0)</f>
        <v>157.32501037348575</v>
      </c>
      <c r="AA53" s="54">
        <f>+AA51-AA52</f>
        <v>-4964559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-4964559</v>
      </c>
      <c r="F56" s="50">
        <f t="shared" si="5"/>
        <v>-4964559</v>
      </c>
      <c r="G56" s="50">
        <f t="shared" si="5"/>
        <v>0</v>
      </c>
      <c r="H56" s="50">
        <f t="shared" si="5"/>
        <v>-2438360</v>
      </c>
      <c r="I56" s="50">
        <f t="shared" si="5"/>
        <v>-1443402</v>
      </c>
      <c r="J56" s="50">
        <f t="shared" si="5"/>
        <v>-3881762</v>
      </c>
      <c r="K56" s="50">
        <f t="shared" si="5"/>
        <v>-1598133</v>
      </c>
      <c r="L56" s="50">
        <f t="shared" si="5"/>
        <v>-1344158</v>
      </c>
      <c r="M56" s="50">
        <f t="shared" si="5"/>
        <v>436500</v>
      </c>
      <c r="N56" s="50">
        <f t="shared" si="5"/>
        <v>-2505791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-6387553</v>
      </c>
      <c r="X56" s="50">
        <f t="shared" si="5"/>
        <v>-2482290</v>
      </c>
      <c r="Y56" s="50">
        <f t="shared" si="5"/>
        <v>-3905263</v>
      </c>
      <c r="Z56" s="51">
        <f>+IF(X56&lt;&gt;0,+(Y56/X56)*100,0)</f>
        <v>157.32501037348575</v>
      </c>
      <c r="AA56" s="48">
        <f>SUM(AA53:AA55)</f>
        <v>-4964559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-4964559</v>
      </c>
      <c r="F59" s="67">
        <f t="shared" si="6"/>
        <v>-4964559</v>
      </c>
      <c r="G59" s="67">
        <f t="shared" si="6"/>
        <v>0</v>
      </c>
      <c r="H59" s="67">
        <f t="shared" si="6"/>
        <v>-2438360</v>
      </c>
      <c r="I59" s="67">
        <f t="shared" si="6"/>
        <v>-1443402</v>
      </c>
      <c r="J59" s="67">
        <f t="shared" si="6"/>
        <v>-3881762</v>
      </c>
      <c r="K59" s="67">
        <f t="shared" si="6"/>
        <v>-1598133</v>
      </c>
      <c r="L59" s="67">
        <f t="shared" si="6"/>
        <v>-1344158</v>
      </c>
      <c r="M59" s="67">
        <f t="shared" si="6"/>
        <v>436500</v>
      </c>
      <c r="N59" s="67">
        <f t="shared" si="6"/>
        <v>-2505791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-6387553</v>
      </c>
      <c r="X59" s="67">
        <f t="shared" si="6"/>
        <v>-2482290</v>
      </c>
      <c r="Y59" s="67">
        <f t="shared" si="6"/>
        <v>-3905263</v>
      </c>
      <c r="Z59" s="68">
        <f>+IF(X59&lt;&gt;0,+(Y59/X59)*100,0)</f>
        <v>157.32501037348575</v>
      </c>
      <c r="AA59" s="65">
        <f>SUM(AA56:AA58)</f>
        <v>-4964559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13325527</v>
      </c>
      <c r="D9" s="20"/>
      <c r="E9" s="21">
        <v>12696249</v>
      </c>
      <c r="F9" s="22">
        <v>12696249</v>
      </c>
      <c r="G9" s="22">
        <v>1197031</v>
      </c>
      <c r="H9" s="22">
        <v>1195249</v>
      </c>
      <c r="I9" s="22">
        <v>1178269</v>
      </c>
      <c r="J9" s="22">
        <v>3570549</v>
      </c>
      <c r="K9" s="22">
        <v>1189593</v>
      </c>
      <c r="L9" s="22">
        <v>1188484</v>
      </c>
      <c r="M9" s="22">
        <v>1187744</v>
      </c>
      <c r="N9" s="22">
        <v>3565821</v>
      </c>
      <c r="O9" s="22"/>
      <c r="P9" s="22"/>
      <c r="Q9" s="22"/>
      <c r="R9" s="22"/>
      <c r="S9" s="22"/>
      <c r="T9" s="22"/>
      <c r="U9" s="22"/>
      <c r="V9" s="22"/>
      <c r="W9" s="22">
        <v>7136370</v>
      </c>
      <c r="X9" s="22">
        <v>6348126</v>
      </c>
      <c r="Y9" s="22">
        <v>788244</v>
      </c>
      <c r="Z9" s="23">
        <v>12.416955807115359</v>
      </c>
      <c r="AA9" s="20">
        <v>12696249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9048092</v>
      </c>
      <c r="D13" s="20"/>
      <c r="E13" s="21">
        <v>21680237</v>
      </c>
      <c r="F13" s="22">
        <v>21680237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10840116</v>
      </c>
      <c r="Y13" s="22">
        <v>-10840116</v>
      </c>
      <c r="Z13" s="23">
        <v>-100</v>
      </c>
      <c r="AA13" s="20">
        <v>21680237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22373619</v>
      </c>
      <c r="D32" s="29">
        <f t="shared" ref="D32:Y32" si="0">SUM(D6:D31)</f>
        <v>0</v>
      </c>
      <c r="E32" s="30">
        <f t="shared" si="0"/>
        <v>34376486</v>
      </c>
      <c r="F32" s="31">
        <f t="shared" si="0"/>
        <v>34376486</v>
      </c>
      <c r="G32" s="31">
        <f t="shared" si="0"/>
        <v>1197031</v>
      </c>
      <c r="H32" s="31">
        <f t="shared" si="0"/>
        <v>1195249</v>
      </c>
      <c r="I32" s="31">
        <f t="shared" si="0"/>
        <v>1178269</v>
      </c>
      <c r="J32" s="31">
        <f t="shared" si="0"/>
        <v>3570549</v>
      </c>
      <c r="K32" s="31">
        <f t="shared" si="0"/>
        <v>1189593</v>
      </c>
      <c r="L32" s="31">
        <f t="shared" si="0"/>
        <v>1188484</v>
      </c>
      <c r="M32" s="31">
        <f t="shared" si="0"/>
        <v>1187744</v>
      </c>
      <c r="N32" s="31">
        <f t="shared" si="0"/>
        <v>3565821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7136370</v>
      </c>
      <c r="X32" s="31">
        <f t="shared" si="0"/>
        <v>17188242</v>
      </c>
      <c r="Y32" s="31">
        <f t="shared" si="0"/>
        <v>-10051872</v>
      </c>
      <c r="Z32" s="32">
        <f>+IF(X32&lt;&gt;0,+(Y32/X32)*100,0)</f>
        <v>-58.481094227088491</v>
      </c>
      <c r="AA32" s="29">
        <f>SUM(AA6:AA31)</f>
        <v>34376486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7184842</v>
      </c>
      <c r="D34" s="20"/>
      <c r="E34" s="21">
        <v>8887596</v>
      </c>
      <c r="F34" s="22">
        <v>8887596</v>
      </c>
      <c r="G34" s="22">
        <v>610577</v>
      </c>
      <c r="H34" s="22">
        <v>691798</v>
      </c>
      <c r="I34" s="22">
        <v>538237</v>
      </c>
      <c r="J34" s="22">
        <v>1840612</v>
      </c>
      <c r="K34" s="22">
        <v>1091909</v>
      </c>
      <c r="L34" s="22">
        <v>1072735</v>
      </c>
      <c r="M34" s="22">
        <v>776045</v>
      </c>
      <c r="N34" s="22">
        <v>2940689</v>
      </c>
      <c r="O34" s="22"/>
      <c r="P34" s="22"/>
      <c r="Q34" s="22"/>
      <c r="R34" s="22"/>
      <c r="S34" s="22"/>
      <c r="T34" s="22"/>
      <c r="U34" s="22"/>
      <c r="V34" s="22"/>
      <c r="W34" s="22">
        <v>4781301</v>
      </c>
      <c r="X34" s="22">
        <v>4443792</v>
      </c>
      <c r="Y34" s="22">
        <v>337509</v>
      </c>
      <c r="Z34" s="23">
        <v>7.5950674559025266</v>
      </c>
      <c r="AA34" s="20">
        <v>8887596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55837</v>
      </c>
      <c r="D37" s="20"/>
      <c r="E37" s="21"/>
      <c r="F37" s="22"/>
      <c r="G37" s="22"/>
      <c r="H37" s="22">
        <v>28400</v>
      </c>
      <c r="I37" s="22">
        <v>29800</v>
      </c>
      <c r="J37" s="22">
        <v>58200</v>
      </c>
      <c r="K37" s="22">
        <v>46759</v>
      </c>
      <c r="L37" s="22">
        <v>6850</v>
      </c>
      <c r="M37" s="22"/>
      <c r="N37" s="22">
        <v>53609</v>
      </c>
      <c r="O37" s="22"/>
      <c r="P37" s="22"/>
      <c r="Q37" s="22"/>
      <c r="R37" s="22"/>
      <c r="S37" s="22"/>
      <c r="T37" s="22"/>
      <c r="U37" s="22"/>
      <c r="V37" s="22"/>
      <c r="W37" s="22">
        <v>111809</v>
      </c>
      <c r="X37" s="22"/>
      <c r="Y37" s="22">
        <v>111809</v>
      </c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889222</v>
      </c>
      <c r="D39" s="20"/>
      <c r="E39" s="21">
        <v>2198</v>
      </c>
      <c r="F39" s="22">
        <v>2198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1098</v>
      </c>
      <c r="Y39" s="22">
        <v>-1098</v>
      </c>
      <c r="Z39" s="23">
        <v>-100</v>
      </c>
      <c r="AA39" s="20">
        <v>2198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11449</v>
      </c>
      <c r="D44" s="20"/>
      <c r="E44" s="21">
        <v>17901</v>
      </c>
      <c r="F44" s="22">
        <v>17901</v>
      </c>
      <c r="G44" s="22"/>
      <c r="H44" s="22"/>
      <c r="I44" s="22">
        <v>4365</v>
      </c>
      <c r="J44" s="22">
        <v>4365</v>
      </c>
      <c r="K44" s="22">
        <v>1836</v>
      </c>
      <c r="L44" s="22"/>
      <c r="M44" s="22"/>
      <c r="N44" s="22">
        <v>1836</v>
      </c>
      <c r="O44" s="22"/>
      <c r="P44" s="22"/>
      <c r="Q44" s="22"/>
      <c r="R44" s="22"/>
      <c r="S44" s="22"/>
      <c r="T44" s="22"/>
      <c r="U44" s="22"/>
      <c r="V44" s="22"/>
      <c r="W44" s="22">
        <v>6201</v>
      </c>
      <c r="X44" s="22">
        <v>8952</v>
      </c>
      <c r="Y44" s="22">
        <v>-2751</v>
      </c>
      <c r="Z44" s="23">
        <v>-30.730563002680967</v>
      </c>
      <c r="AA44" s="20">
        <v>17901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8141350</v>
      </c>
      <c r="D47" s="29">
        <f t="shared" ref="D47:Y47" si="1">SUM(D34:D46)</f>
        <v>0</v>
      </c>
      <c r="E47" s="30">
        <f t="shared" si="1"/>
        <v>8907695</v>
      </c>
      <c r="F47" s="31">
        <f t="shared" si="1"/>
        <v>8907695</v>
      </c>
      <c r="G47" s="31">
        <f t="shared" si="1"/>
        <v>610577</v>
      </c>
      <c r="H47" s="31">
        <f t="shared" si="1"/>
        <v>720198</v>
      </c>
      <c r="I47" s="31">
        <f t="shared" si="1"/>
        <v>572402</v>
      </c>
      <c r="J47" s="31">
        <f t="shared" si="1"/>
        <v>1903177</v>
      </c>
      <c r="K47" s="31">
        <f t="shared" si="1"/>
        <v>1140504</v>
      </c>
      <c r="L47" s="31">
        <f t="shared" si="1"/>
        <v>1079585</v>
      </c>
      <c r="M47" s="31">
        <f t="shared" si="1"/>
        <v>776045</v>
      </c>
      <c r="N47" s="31">
        <f t="shared" si="1"/>
        <v>2996134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4899311</v>
      </c>
      <c r="X47" s="31">
        <f t="shared" si="1"/>
        <v>4453842</v>
      </c>
      <c r="Y47" s="31">
        <f t="shared" si="1"/>
        <v>445469</v>
      </c>
      <c r="Z47" s="32">
        <f>+IF(X47&lt;&gt;0,+(Y47/X47)*100,0)</f>
        <v>10.001903974141877</v>
      </c>
      <c r="AA47" s="29">
        <f>SUM(AA34:AA46)</f>
        <v>8907695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14232269</v>
      </c>
      <c r="D48" s="39">
        <f t="shared" si="2"/>
        <v>0</v>
      </c>
      <c r="E48" s="40">
        <f t="shared" si="2"/>
        <v>25468791</v>
      </c>
      <c r="F48" s="41">
        <f t="shared" si="2"/>
        <v>25468791</v>
      </c>
      <c r="G48" s="41">
        <f t="shared" si="2"/>
        <v>586454</v>
      </c>
      <c r="H48" s="41">
        <f t="shared" si="2"/>
        <v>475051</v>
      </c>
      <c r="I48" s="41">
        <f t="shared" si="2"/>
        <v>605867</v>
      </c>
      <c r="J48" s="41">
        <f t="shared" si="2"/>
        <v>1667372</v>
      </c>
      <c r="K48" s="41">
        <f t="shared" si="2"/>
        <v>49089</v>
      </c>
      <c r="L48" s="41">
        <f t="shared" si="2"/>
        <v>108899</v>
      </c>
      <c r="M48" s="41">
        <f t="shared" si="2"/>
        <v>411699</v>
      </c>
      <c r="N48" s="41">
        <f t="shared" si="2"/>
        <v>569687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2237059</v>
      </c>
      <c r="X48" s="41">
        <f t="shared" si="2"/>
        <v>12734400</v>
      </c>
      <c r="Y48" s="41">
        <f t="shared" si="2"/>
        <v>-10497341</v>
      </c>
      <c r="Z48" s="42">
        <f>+IF(X48&lt;&gt;0,+(Y48/X48)*100,0)</f>
        <v>-82.432945407714541</v>
      </c>
      <c r="AA48" s="39">
        <f>+AA32-AA47</f>
        <v>25468791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14232269</v>
      </c>
      <c r="D51" s="48">
        <f t="shared" si="3"/>
        <v>0</v>
      </c>
      <c r="E51" s="49">
        <f t="shared" si="3"/>
        <v>25468791</v>
      </c>
      <c r="F51" s="50">
        <f t="shared" si="3"/>
        <v>25468791</v>
      </c>
      <c r="G51" s="50">
        <f t="shared" si="3"/>
        <v>586454</v>
      </c>
      <c r="H51" s="50">
        <f t="shared" si="3"/>
        <v>475051</v>
      </c>
      <c r="I51" s="50">
        <f t="shared" si="3"/>
        <v>605867</v>
      </c>
      <c r="J51" s="50">
        <f t="shared" si="3"/>
        <v>1667372</v>
      </c>
      <c r="K51" s="50">
        <f t="shared" si="3"/>
        <v>49089</v>
      </c>
      <c r="L51" s="50">
        <f t="shared" si="3"/>
        <v>108899</v>
      </c>
      <c r="M51" s="50">
        <f t="shared" si="3"/>
        <v>411699</v>
      </c>
      <c r="N51" s="50">
        <f t="shared" si="3"/>
        <v>569687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2237059</v>
      </c>
      <c r="X51" s="50">
        <f t="shared" si="3"/>
        <v>12734400</v>
      </c>
      <c r="Y51" s="50">
        <f t="shared" si="3"/>
        <v>-10497341</v>
      </c>
      <c r="Z51" s="51">
        <f>+IF(X51&lt;&gt;0,+(Y51/X51)*100,0)</f>
        <v>-82.432945407714541</v>
      </c>
      <c r="AA51" s="48">
        <f>SUM(AA48:AA50)</f>
        <v>25468791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14232269</v>
      </c>
      <c r="D53" s="54">
        <f>+D51-D52</f>
        <v>0</v>
      </c>
      <c r="E53" s="55">
        <f t="shared" si="4"/>
        <v>25468791</v>
      </c>
      <c r="F53" s="56">
        <f t="shared" si="4"/>
        <v>25468791</v>
      </c>
      <c r="G53" s="56">
        <f t="shared" si="4"/>
        <v>586454</v>
      </c>
      <c r="H53" s="56">
        <f t="shared" si="4"/>
        <v>475051</v>
      </c>
      <c r="I53" s="56">
        <f t="shared" si="4"/>
        <v>605867</v>
      </c>
      <c r="J53" s="56">
        <f t="shared" si="4"/>
        <v>1667372</v>
      </c>
      <c r="K53" s="56">
        <f t="shared" si="4"/>
        <v>49089</v>
      </c>
      <c r="L53" s="56">
        <f t="shared" si="4"/>
        <v>108899</v>
      </c>
      <c r="M53" s="56">
        <f t="shared" si="4"/>
        <v>411699</v>
      </c>
      <c r="N53" s="56">
        <f t="shared" si="4"/>
        <v>569687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2237059</v>
      </c>
      <c r="X53" s="56">
        <f t="shared" si="4"/>
        <v>12734400</v>
      </c>
      <c r="Y53" s="56">
        <f t="shared" si="4"/>
        <v>-10497341</v>
      </c>
      <c r="Z53" s="57">
        <f>+IF(X53&lt;&gt;0,+(Y53/X53)*100,0)</f>
        <v>-82.432945407714541</v>
      </c>
      <c r="AA53" s="54">
        <f>+AA51-AA52</f>
        <v>25468791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14232269</v>
      </c>
      <c r="D56" s="48">
        <f>SUM(D53:D55)</f>
        <v>0</v>
      </c>
      <c r="E56" s="49">
        <f t="shared" si="5"/>
        <v>25468791</v>
      </c>
      <c r="F56" s="50">
        <f t="shared" si="5"/>
        <v>25468791</v>
      </c>
      <c r="G56" s="50">
        <f t="shared" si="5"/>
        <v>586454</v>
      </c>
      <c r="H56" s="50">
        <f t="shared" si="5"/>
        <v>475051</v>
      </c>
      <c r="I56" s="50">
        <f t="shared" si="5"/>
        <v>605867</v>
      </c>
      <c r="J56" s="50">
        <f t="shared" si="5"/>
        <v>1667372</v>
      </c>
      <c r="K56" s="50">
        <f t="shared" si="5"/>
        <v>49089</v>
      </c>
      <c r="L56" s="50">
        <f t="shared" si="5"/>
        <v>108899</v>
      </c>
      <c r="M56" s="50">
        <f t="shared" si="5"/>
        <v>411699</v>
      </c>
      <c r="N56" s="50">
        <f t="shared" si="5"/>
        <v>569687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2237059</v>
      </c>
      <c r="X56" s="50">
        <f t="shared" si="5"/>
        <v>12734400</v>
      </c>
      <c r="Y56" s="50">
        <f t="shared" si="5"/>
        <v>-10497341</v>
      </c>
      <c r="Z56" s="51">
        <f>+IF(X56&lt;&gt;0,+(Y56/X56)*100,0)</f>
        <v>-82.432945407714541</v>
      </c>
      <c r="AA56" s="48">
        <f>SUM(AA53:AA55)</f>
        <v>25468791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14232269</v>
      </c>
      <c r="D59" s="65">
        <f>SUM(D56:D58)</f>
        <v>0</v>
      </c>
      <c r="E59" s="66">
        <f t="shared" si="6"/>
        <v>25468791</v>
      </c>
      <c r="F59" s="67">
        <f t="shared" si="6"/>
        <v>25468791</v>
      </c>
      <c r="G59" s="67">
        <f t="shared" si="6"/>
        <v>586454</v>
      </c>
      <c r="H59" s="67">
        <f t="shared" si="6"/>
        <v>475051</v>
      </c>
      <c r="I59" s="67">
        <f t="shared" si="6"/>
        <v>605867</v>
      </c>
      <c r="J59" s="67">
        <f t="shared" si="6"/>
        <v>1667372</v>
      </c>
      <c r="K59" s="67">
        <f t="shared" si="6"/>
        <v>49089</v>
      </c>
      <c r="L59" s="67">
        <f t="shared" si="6"/>
        <v>108899</v>
      </c>
      <c r="M59" s="67">
        <f t="shared" si="6"/>
        <v>411699</v>
      </c>
      <c r="N59" s="67">
        <f t="shared" si="6"/>
        <v>569687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2237059</v>
      </c>
      <c r="X59" s="67">
        <f t="shared" si="6"/>
        <v>12734400</v>
      </c>
      <c r="Y59" s="67">
        <f t="shared" si="6"/>
        <v>-10497341</v>
      </c>
      <c r="Z59" s="68">
        <f>+IF(X59&lt;&gt;0,+(Y59/X59)*100,0)</f>
        <v>-82.432945407714541</v>
      </c>
      <c r="AA59" s="65">
        <f>SUM(AA56:AA58)</f>
        <v>25468791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1320996</v>
      </c>
      <c r="F25" s="22">
        <v>1320996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660498</v>
      </c>
      <c r="Y25" s="22">
        <v>-660498</v>
      </c>
      <c r="Z25" s="23">
        <v>-100</v>
      </c>
      <c r="AA25" s="20">
        <v>1320996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1320996</v>
      </c>
      <c r="F32" s="31">
        <f t="shared" si="0"/>
        <v>1320996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660498</v>
      </c>
      <c r="Y32" s="31">
        <f t="shared" si="0"/>
        <v>-660498</v>
      </c>
      <c r="Z32" s="32">
        <f>+IF(X32&lt;&gt;0,+(Y32/X32)*100,0)</f>
        <v>-100</v>
      </c>
      <c r="AA32" s="29">
        <f>SUM(AA6:AA31)</f>
        <v>1320996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1320996</v>
      </c>
      <c r="F48" s="41">
        <f t="shared" si="2"/>
        <v>1320996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660498</v>
      </c>
      <c r="Y48" s="41">
        <f t="shared" si="2"/>
        <v>-660498</v>
      </c>
      <c r="Z48" s="42">
        <f>+IF(X48&lt;&gt;0,+(Y48/X48)*100,0)</f>
        <v>-100</v>
      </c>
      <c r="AA48" s="39">
        <f>+AA32-AA47</f>
        <v>1320996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1320996</v>
      </c>
      <c r="F51" s="50">
        <f t="shared" si="3"/>
        <v>1320996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660498</v>
      </c>
      <c r="Y51" s="50">
        <f t="shared" si="3"/>
        <v>-660498</v>
      </c>
      <c r="Z51" s="51">
        <f>+IF(X51&lt;&gt;0,+(Y51/X51)*100,0)</f>
        <v>-100</v>
      </c>
      <c r="AA51" s="48">
        <f>SUM(AA48:AA50)</f>
        <v>1320996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1320996</v>
      </c>
      <c r="F53" s="56">
        <f t="shared" si="4"/>
        <v>1320996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660498</v>
      </c>
      <c r="Y53" s="56">
        <f t="shared" si="4"/>
        <v>-660498</v>
      </c>
      <c r="Z53" s="57">
        <f>+IF(X53&lt;&gt;0,+(Y53/X53)*100,0)</f>
        <v>-100</v>
      </c>
      <c r="AA53" s="54">
        <f>+AA51-AA52</f>
        <v>1320996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1320996</v>
      </c>
      <c r="F56" s="50">
        <f t="shared" si="5"/>
        <v>1320996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660498</v>
      </c>
      <c r="Y56" s="50">
        <f t="shared" si="5"/>
        <v>-660498</v>
      </c>
      <c r="Z56" s="51">
        <f>+IF(X56&lt;&gt;0,+(Y56/X56)*100,0)</f>
        <v>-100</v>
      </c>
      <c r="AA56" s="48">
        <f>SUM(AA53:AA55)</f>
        <v>1320996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1320996</v>
      </c>
      <c r="F59" s="67">
        <f t="shared" si="6"/>
        <v>1320996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660498</v>
      </c>
      <c r="Y59" s="67">
        <f t="shared" si="6"/>
        <v>-660498</v>
      </c>
      <c r="Z59" s="68">
        <f>+IF(X59&lt;&gt;0,+(Y59/X59)*100,0)</f>
        <v>-100</v>
      </c>
      <c r="AA59" s="65">
        <f>SUM(AA56:AA58)</f>
        <v>1320996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195290903</v>
      </c>
      <c r="D9" s="20"/>
      <c r="E9" s="21">
        <v>254855693</v>
      </c>
      <c r="F9" s="22">
        <v>254855693</v>
      </c>
      <c r="G9" s="22">
        <v>17122080</v>
      </c>
      <c r="H9" s="22">
        <v>16639557</v>
      </c>
      <c r="I9" s="22">
        <v>16617115</v>
      </c>
      <c r="J9" s="22">
        <v>50378752</v>
      </c>
      <c r="K9" s="22">
        <v>16420151</v>
      </c>
      <c r="L9" s="22">
        <v>16585464</v>
      </c>
      <c r="M9" s="22">
        <v>16183805</v>
      </c>
      <c r="N9" s="22">
        <v>49189420</v>
      </c>
      <c r="O9" s="22"/>
      <c r="P9" s="22"/>
      <c r="Q9" s="22"/>
      <c r="R9" s="22"/>
      <c r="S9" s="22"/>
      <c r="T9" s="22"/>
      <c r="U9" s="22"/>
      <c r="V9" s="22"/>
      <c r="W9" s="22">
        <v>99568172</v>
      </c>
      <c r="X9" s="22">
        <v>127427844</v>
      </c>
      <c r="Y9" s="22">
        <v>-27859672</v>
      </c>
      <c r="Z9" s="23">
        <v>-21.863096106373735</v>
      </c>
      <c r="AA9" s="20">
        <v>254855693</v>
      </c>
    </row>
    <row r="10" spans="1:27" ht="13.5" x14ac:dyDescent="0.25">
      <c r="A10" s="19" t="s">
        <v>38</v>
      </c>
      <c r="B10" s="15" t="s">
        <v>32</v>
      </c>
      <c r="C10" s="20">
        <v>140524</v>
      </c>
      <c r="D10" s="20"/>
      <c r="E10" s="21">
        <v>404417</v>
      </c>
      <c r="F10" s="22">
        <v>404417</v>
      </c>
      <c r="G10" s="22">
        <v>33154</v>
      </c>
      <c r="H10" s="22">
        <v>32243</v>
      </c>
      <c r="I10" s="22">
        <v>24574</v>
      </c>
      <c r="J10" s="22">
        <v>89971</v>
      </c>
      <c r="K10" s="22">
        <v>28697</v>
      </c>
      <c r="L10" s="22">
        <v>33108</v>
      </c>
      <c r="M10" s="22">
        <v>18908</v>
      </c>
      <c r="N10" s="22">
        <v>80713</v>
      </c>
      <c r="O10" s="22"/>
      <c r="P10" s="22"/>
      <c r="Q10" s="22"/>
      <c r="R10" s="22"/>
      <c r="S10" s="22"/>
      <c r="T10" s="22"/>
      <c r="U10" s="22"/>
      <c r="V10" s="22"/>
      <c r="W10" s="22">
        <v>170684</v>
      </c>
      <c r="X10" s="22">
        <v>202200</v>
      </c>
      <c r="Y10" s="22">
        <v>-31516</v>
      </c>
      <c r="Z10" s="23">
        <v>-15.586547972304649</v>
      </c>
      <c r="AA10" s="20">
        <v>404417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126709789</v>
      </c>
      <c r="D13" s="20"/>
      <c r="E13" s="21">
        <v>129520292</v>
      </c>
      <c r="F13" s="22">
        <v>129520292</v>
      </c>
      <c r="G13" s="22">
        <v>11479159</v>
      </c>
      <c r="H13" s="22">
        <v>11459922</v>
      </c>
      <c r="I13" s="22">
        <v>11618837</v>
      </c>
      <c r="J13" s="22">
        <v>34557918</v>
      </c>
      <c r="K13" s="22">
        <v>11683252</v>
      </c>
      <c r="L13" s="22">
        <v>11852574</v>
      </c>
      <c r="M13" s="22">
        <v>11945981</v>
      </c>
      <c r="N13" s="22">
        <v>35481807</v>
      </c>
      <c r="O13" s="22"/>
      <c r="P13" s="22"/>
      <c r="Q13" s="22"/>
      <c r="R13" s="22"/>
      <c r="S13" s="22"/>
      <c r="T13" s="22"/>
      <c r="U13" s="22"/>
      <c r="V13" s="22"/>
      <c r="W13" s="22">
        <v>70039725</v>
      </c>
      <c r="X13" s="22">
        <v>64760142</v>
      </c>
      <c r="Y13" s="22">
        <v>5279583</v>
      </c>
      <c r="Z13" s="23">
        <v>8.1525191837905471</v>
      </c>
      <c r="AA13" s="20">
        <v>129520292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322141216</v>
      </c>
      <c r="D32" s="29">
        <f t="shared" ref="D32:Y32" si="0">SUM(D6:D31)</f>
        <v>0</v>
      </c>
      <c r="E32" s="30">
        <f t="shared" si="0"/>
        <v>384780402</v>
      </c>
      <c r="F32" s="31">
        <f t="shared" si="0"/>
        <v>384780402</v>
      </c>
      <c r="G32" s="31">
        <f t="shared" si="0"/>
        <v>28634393</v>
      </c>
      <c r="H32" s="31">
        <f t="shared" si="0"/>
        <v>28131722</v>
      </c>
      <c r="I32" s="31">
        <f t="shared" si="0"/>
        <v>28260526</v>
      </c>
      <c r="J32" s="31">
        <f t="shared" si="0"/>
        <v>85026641</v>
      </c>
      <c r="K32" s="31">
        <f t="shared" si="0"/>
        <v>28132100</v>
      </c>
      <c r="L32" s="31">
        <f t="shared" si="0"/>
        <v>28471146</v>
      </c>
      <c r="M32" s="31">
        <f t="shared" si="0"/>
        <v>28148694</v>
      </c>
      <c r="N32" s="31">
        <f t="shared" si="0"/>
        <v>84751940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169778581</v>
      </c>
      <c r="X32" s="31">
        <f t="shared" si="0"/>
        <v>192390186</v>
      </c>
      <c r="Y32" s="31">
        <f t="shared" si="0"/>
        <v>-22611605</v>
      </c>
      <c r="Z32" s="32">
        <f>+IF(X32&lt;&gt;0,+(Y32/X32)*100,0)</f>
        <v>-11.752992951521966</v>
      </c>
      <c r="AA32" s="29">
        <f>SUM(AA6:AA31)</f>
        <v>384780402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70537470</v>
      </c>
      <c r="D34" s="20"/>
      <c r="E34" s="21">
        <v>72876545</v>
      </c>
      <c r="F34" s="22">
        <v>72876545</v>
      </c>
      <c r="G34" s="22">
        <v>5888497</v>
      </c>
      <c r="H34" s="22">
        <v>6017879</v>
      </c>
      <c r="I34" s="22">
        <v>5866555</v>
      </c>
      <c r="J34" s="22">
        <v>17772931</v>
      </c>
      <c r="K34" s="22">
        <v>6451765</v>
      </c>
      <c r="L34" s="22">
        <v>5099983</v>
      </c>
      <c r="M34" s="22">
        <v>6559451</v>
      </c>
      <c r="N34" s="22">
        <v>18111199</v>
      </c>
      <c r="O34" s="22"/>
      <c r="P34" s="22"/>
      <c r="Q34" s="22"/>
      <c r="R34" s="22"/>
      <c r="S34" s="22"/>
      <c r="T34" s="22"/>
      <c r="U34" s="22"/>
      <c r="V34" s="22"/>
      <c r="W34" s="22">
        <v>35884130</v>
      </c>
      <c r="X34" s="22">
        <v>36438468</v>
      </c>
      <c r="Y34" s="22">
        <v>-554338</v>
      </c>
      <c r="Z34" s="23">
        <v>-1.521298864705289</v>
      </c>
      <c r="AA34" s="20">
        <v>72876545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2244456</v>
      </c>
      <c r="D37" s="20"/>
      <c r="E37" s="21">
        <v>6099770</v>
      </c>
      <c r="F37" s="22">
        <v>6099770</v>
      </c>
      <c r="G37" s="22"/>
      <c r="H37" s="22"/>
      <c r="I37" s="22">
        <v>91940</v>
      </c>
      <c r="J37" s="22">
        <v>91940</v>
      </c>
      <c r="K37" s="22"/>
      <c r="L37" s="22"/>
      <c r="M37" s="22">
        <v>91574</v>
      </c>
      <c r="N37" s="22">
        <v>91574</v>
      </c>
      <c r="O37" s="22"/>
      <c r="P37" s="22"/>
      <c r="Q37" s="22"/>
      <c r="R37" s="22"/>
      <c r="S37" s="22"/>
      <c r="T37" s="22"/>
      <c r="U37" s="22"/>
      <c r="V37" s="22"/>
      <c r="W37" s="22">
        <v>183514</v>
      </c>
      <c r="X37" s="22">
        <v>3049926</v>
      </c>
      <c r="Y37" s="22">
        <v>-2866412</v>
      </c>
      <c r="Z37" s="23">
        <v>-93.983001554791826</v>
      </c>
      <c r="AA37" s="20">
        <v>6099770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32010113</v>
      </c>
      <c r="F38" s="22">
        <v>32010113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16005060</v>
      </c>
      <c r="Y38" s="22">
        <v>-16005060</v>
      </c>
      <c r="Z38" s="23">
        <v>-100</v>
      </c>
      <c r="AA38" s="20">
        <v>32010113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1607722</v>
      </c>
      <c r="F39" s="22">
        <v>1607722</v>
      </c>
      <c r="G39" s="22"/>
      <c r="H39" s="22"/>
      <c r="I39" s="22">
        <v>389359</v>
      </c>
      <c r="J39" s="22">
        <v>389359</v>
      </c>
      <c r="K39" s="22">
        <v>129786</v>
      </c>
      <c r="L39" s="22"/>
      <c r="M39" s="22">
        <v>259573</v>
      </c>
      <c r="N39" s="22">
        <v>389359</v>
      </c>
      <c r="O39" s="22"/>
      <c r="P39" s="22"/>
      <c r="Q39" s="22"/>
      <c r="R39" s="22"/>
      <c r="S39" s="22"/>
      <c r="T39" s="22"/>
      <c r="U39" s="22"/>
      <c r="V39" s="22"/>
      <c r="W39" s="22">
        <v>778718</v>
      </c>
      <c r="X39" s="22">
        <v>803862</v>
      </c>
      <c r="Y39" s="22">
        <v>-25144</v>
      </c>
      <c r="Z39" s="23">
        <v>-3.1279000624485298</v>
      </c>
      <c r="AA39" s="20">
        <v>1607722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28720</v>
      </c>
      <c r="F40" s="22">
        <v>28720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14364</v>
      </c>
      <c r="Y40" s="22">
        <v>-14364</v>
      </c>
      <c r="Z40" s="23">
        <v>-100</v>
      </c>
      <c r="AA40" s="20">
        <v>28720</v>
      </c>
    </row>
    <row r="41" spans="1:27" ht="13.5" x14ac:dyDescent="0.25">
      <c r="A41" s="19" t="s">
        <v>66</v>
      </c>
      <c r="B41" s="15" t="s">
        <v>32</v>
      </c>
      <c r="C41" s="20">
        <v>55833788</v>
      </c>
      <c r="D41" s="20"/>
      <c r="E41" s="21">
        <v>86036542</v>
      </c>
      <c r="F41" s="22">
        <v>86036542</v>
      </c>
      <c r="G41" s="22">
        <v>2554335</v>
      </c>
      <c r="H41" s="22">
        <v>4955676</v>
      </c>
      <c r="I41" s="22">
        <v>3423725</v>
      </c>
      <c r="J41" s="22">
        <v>10933736</v>
      </c>
      <c r="K41" s="22">
        <v>7566554</v>
      </c>
      <c r="L41" s="22">
        <v>5945442</v>
      </c>
      <c r="M41" s="22">
        <v>4877970</v>
      </c>
      <c r="N41" s="22">
        <v>18389966</v>
      </c>
      <c r="O41" s="22"/>
      <c r="P41" s="22"/>
      <c r="Q41" s="22"/>
      <c r="R41" s="22"/>
      <c r="S41" s="22"/>
      <c r="T41" s="22"/>
      <c r="U41" s="22"/>
      <c r="V41" s="22"/>
      <c r="W41" s="22">
        <v>29323702</v>
      </c>
      <c r="X41" s="22">
        <v>43018284</v>
      </c>
      <c r="Y41" s="22">
        <v>-13694582</v>
      </c>
      <c r="Z41" s="23">
        <v>-31.834328863513011</v>
      </c>
      <c r="AA41" s="20">
        <v>86036542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118042352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34519817</v>
      </c>
      <c r="D44" s="20"/>
      <c r="E44" s="21">
        <v>3163559</v>
      </c>
      <c r="F44" s="22">
        <v>3163559</v>
      </c>
      <c r="G44" s="22">
        <v>401658</v>
      </c>
      <c r="H44" s="22">
        <v>477985</v>
      </c>
      <c r="I44" s="22">
        <v>350946</v>
      </c>
      <c r="J44" s="22">
        <v>1230589</v>
      </c>
      <c r="K44" s="22">
        <v>823592</v>
      </c>
      <c r="L44" s="22">
        <v>562357</v>
      </c>
      <c r="M44" s="22">
        <v>802339</v>
      </c>
      <c r="N44" s="22">
        <v>2188288</v>
      </c>
      <c r="O44" s="22"/>
      <c r="P44" s="22"/>
      <c r="Q44" s="22"/>
      <c r="R44" s="22"/>
      <c r="S44" s="22"/>
      <c r="T44" s="22"/>
      <c r="U44" s="22"/>
      <c r="V44" s="22"/>
      <c r="W44" s="22">
        <v>3418877</v>
      </c>
      <c r="X44" s="22">
        <v>1581846</v>
      </c>
      <c r="Y44" s="22">
        <v>1837031</v>
      </c>
      <c r="Z44" s="23">
        <v>116.13210135499916</v>
      </c>
      <c r="AA44" s="20">
        <v>3163559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281177883</v>
      </c>
      <c r="D47" s="29">
        <f t="shared" ref="D47:Y47" si="1">SUM(D34:D46)</f>
        <v>0</v>
      </c>
      <c r="E47" s="30">
        <f t="shared" si="1"/>
        <v>201822971</v>
      </c>
      <c r="F47" s="31">
        <f t="shared" si="1"/>
        <v>201822971</v>
      </c>
      <c r="G47" s="31">
        <f t="shared" si="1"/>
        <v>8844490</v>
      </c>
      <c r="H47" s="31">
        <f t="shared" si="1"/>
        <v>11451540</v>
      </c>
      <c r="I47" s="31">
        <f t="shared" si="1"/>
        <v>10122525</v>
      </c>
      <c r="J47" s="31">
        <f t="shared" si="1"/>
        <v>30418555</v>
      </c>
      <c r="K47" s="31">
        <f t="shared" si="1"/>
        <v>14971697</v>
      </c>
      <c r="L47" s="31">
        <f t="shared" si="1"/>
        <v>11607782</v>
      </c>
      <c r="M47" s="31">
        <f t="shared" si="1"/>
        <v>12590907</v>
      </c>
      <c r="N47" s="31">
        <f t="shared" si="1"/>
        <v>39170386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69588941</v>
      </c>
      <c r="X47" s="31">
        <f t="shared" si="1"/>
        <v>100911810</v>
      </c>
      <c r="Y47" s="31">
        <f t="shared" si="1"/>
        <v>-31322869</v>
      </c>
      <c r="Z47" s="32">
        <f>+IF(X47&lt;&gt;0,+(Y47/X47)*100,0)</f>
        <v>-31.039844593016419</v>
      </c>
      <c r="AA47" s="29">
        <f>SUM(AA34:AA46)</f>
        <v>201822971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40963333</v>
      </c>
      <c r="D48" s="39">
        <f t="shared" si="2"/>
        <v>0</v>
      </c>
      <c r="E48" s="40">
        <f t="shared" si="2"/>
        <v>182957431</v>
      </c>
      <c r="F48" s="41">
        <f t="shared" si="2"/>
        <v>182957431</v>
      </c>
      <c r="G48" s="41">
        <f t="shared" si="2"/>
        <v>19789903</v>
      </c>
      <c r="H48" s="41">
        <f t="shared" si="2"/>
        <v>16680182</v>
      </c>
      <c r="I48" s="41">
        <f t="shared" si="2"/>
        <v>18138001</v>
      </c>
      <c r="J48" s="41">
        <f t="shared" si="2"/>
        <v>54608086</v>
      </c>
      <c r="K48" s="41">
        <f t="shared" si="2"/>
        <v>13160403</v>
      </c>
      <c r="L48" s="41">
        <f t="shared" si="2"/>
        <v>16863364</v>
      </c>
      <c r="M48" s="41">
        <f t="shared" si="2"/>
        <v>15557787</v>
      </c>
      <c r="N48" s="41">
        <f t="shared" si="2"/>
        <v>45581554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100189640</v>
      </c>
      <c r="X48" s="41">
        <f t="shared" si="2"/>
        <v>91478376</v>
      </c>
      <c r="Y48" s="41">
        <f t="shared" si="2"/>
        <v>8711264</v>
      </c>
      <c r="Z48" s="42">
        <f>+IF(X48&lt;&gt;0,+(Y48/X48)*100,0)</f>
        <v>9.5227575968335945</v>
      </c>
      <c r="AA48" s="39">
        <f>+AA32-AA47</f>
        <v>182957431</v>
      </c>
    </row>
    <row r="49" spans="1:27" ht="25.5" x14ac:dyDescent="0.25">
      <c r="A49" s="43" t="s">
        <v>74</v>
      </c>
      <c r="B49" s="15" t="s">
        <v>32</v>
      </c>
      <c r="C49" s="20">
        <v>23932847</v>
      </c>
      <c r="D49" s="20"/>
      <c r="E49" s="21">
        <v>40014087</v>
      </c>
      <c r="F49" s="22">
        <v>40014087</v>
      </c>
      <c r="G49" s="22"/>
      <c r="H49" s="22"/>
      <c r="I49" s="22">
        <v>637439</v>
      </c>
      <c r="J49" s="22">
        <v>637439</v>
      </c>
      <c r="K49" s="22"/>
      <c r="L49" s="22">
        <v>2724750</v>
      </c>
      <c r="M49" s="22"/>
      <c r="N49" s="22">
        <v>2724750</v>
      </c>
      <c r="O49" s="22"/>
      <c r="P49" s="22"/>
      <c r="Q49" s="22"/>
      <c r="R49" s="22"/>
      <c r="S49" s="22"/>
      <c r="T49" s="22"/>
      <c r="U49" s="22"/>
      <c r="V49" s="22"/>
      <c r="W49" s="22">
        <v>3362189</v>
      </c>
      <c r="X49" s="22">
        <v>20007042</v>
      </c>
      <c r="Y49" s="22">
        <v>-16644853</v>
      </c>
      <c r="Z49" s="23">
        <v>-83.194972050341079</v>
      </c>
      <c r="AA49" s="20">
        <v>40014087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64896180</v>
      </c>
      <c r="D51" s="48">
        <f t="shared" si="3"/>
        <v>0</v>
      </c>
      <c r="E51" s="49">
        <f t="shared" si="3"/>
        <v>222971518</v>
      </c>
      <c r="F51" s="50">
        <f t="shared" si="3"/>
        <v>222971518</v>
      </c>
      <c r="G51" s="50">
        <f t="shared" si="3"/>
        <v>19789903</v>
      </c>
      <c r="H51" s="50">
        <f t="shared" si="3"/>
        <v>16680182</v>
      </c>
      <c r="I51" s="50">
        <f t="shared" si="3"/>
        <v>18775440</v>
      </c>
      <c r="J51" s="50">
        <f t="shared" si="3"/>
        <v>55245525</v>
      </c>
      <c r="K51" s="50">
        <f t="shared" si="3"/>
        <v>13160403</v>
      </c>
      <c r="L51" s="50">
        <f t="shared" si="3"/>
        <v>19588114</v>
      </c>
      <c r="M51" s="50">
        <f t="shared" si="3"/>
        <v>15557787</v>
      </c>
      <c r="N51" s="50">
        <f t="shared" si="3"/>
        <v>48306304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103551829</v>
      </c>
      <c r="X51" s="50">
        <f t="shared" si="3"/>
        <v>111485418</v>
      </c>
      <c r="Y51" s="50">
        <f t="shared" si="3"/>
        <v>-7933589</v>
      </c>
      <c r="Z51" s="51">
        <f>+IF(X51&lt;&gt;0,+(Y51/X51)*100,0)</f>
        <v>-7.1162571234203913</v>
      </c>
      <c r="AA51" s="48">
        <f>SUM(AA48:AA50)</f>
        <v>222971518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64896180</v>
      </c>
      <c r="D53" s="54">
        <f>+D51-D52</f>
        <v>0</v>
      </c>
      <c r="E53" s="55">
        <f t="shared" si="4"/>
        <v>222971518</v>
      </c>
      <c r="F53" s="56">
        <f t="shared" si="4"/>
        <v>222971518</v>
      </c>
      <c r="G53" s="56">
        <f t="shared" si="4"/>
        <v>19789903</v>
      </c>
      <c r="H53" s="56">
        <f t="shared" si="4"/>
        <v>16680182</v>
      </c>
      <c r="I53" s="56">
        <f t="shared" si="4"/>
        <v>18775440</v>
      </c>
      <c r="J53" s="56">
        <f t="shared" si="4"/>
        <v>55245525</v>
      </c>
      <c r="K53" s="56">
        <f t="shared" si="4"/>
        <v>13160403</v>
      </c>
      <c r="L53" s="56">
        <f t="shared" si="4"/>
        <v>19588114</v>
      </c>
      <c r="M53" s="56">
        <f t="shared" si="4"/>
        <v>15557787</v>
      </c>
      <c r="N53" s="56">
        <f t="shared" si="4"/>
        <v>48306304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103551829</v>
      </c>
      <c r="X53" s="56">
        <f t="shared" si="4"/>
        <v>111485418</v>
      </c>
      <c r="Y53" s="56">
        <f t="shared" si="4"/>
        <v>-7933589</v>
      </c>
      <c r="Z53" s="57">
        <f>+IF(X53&lt;&gt;0,+(Y53/X53)*100,0)</f>
        <v>-7.1162571234203913</v>
      </c>
      <c r="AA53" s="54">
        <f>+AA51-AA52</f>
        <v>222971518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64896180</v>
      </c>
      <c r="D56" s="48">
        <f>SUM(D53:D55)</f>
        <v>0</v>
      </c>
      <c r="E56" s="49">
        <f t="shared" si="5"/>
        <v>222971518</v>
      </c>
      <c r="F56" s="50">
        <f t="shared" si="5"/>
        <v>222971518</v>
      </c>
      <c r="G56" s="50">
        <f t="shared" si="5"/>
        <v>19789903</v>
      </c>
      <c r="H56" s="50">
        <f t="shared" si="5"/>
        <v>16680182</v>
      </c>
      <c r="I56" s="50">
        <f t="shared" si="5"/>
        <v>18775440</v>
      </c>
      <c r="J56" s="50">
        <f t="shared" si="5"/>
        <v>55245525</v>
      </c>
      <c r="K56" s="50">
        <f t="shared" si="5"/>
        <v>13160403</v>
      </c>
      <c r="L56" s="50">
        <f t="shared" si="5"/>
        <v>19588114</v>
      </c>
      <c r="M56" s="50">
        <f t="shared" si="5"/>
        <v>15557787</v>
      </c>
      <c r="N56" s="50">
        <f t="shared" si="5"/>
        <v>48306304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103551829</v>
      </c>
      <c r="X56" s="50">
        <f t="shared" si="5"/>
        <v>111485418</v>
      </c>
      <c r="Y56" s="50">
        <f t="shared" si="5"/>
        <v>-7933589</v>
      </c>
      <c r="Z56" s="51">
        <f>+IF(X56&lt;&gt;0,+(Y56/X56)*100,0)</f>
        <v>-7.1162571234203913</v>
      </c>
      <c r="AA56" s="48">
        <f>SUM(AA53:AA55)</f>
        <v>222971518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64896180</v>
      </c>
      <c r="D59" s="65">
        <f>SUM(D56:D58)</f>
        <v>0</v>
      </c>
      <c r="E59" s="66">
        <f t="shared" si="6"/>
        <v>222971518</v>
      </c>
      <c r="F59" s="67">
        <f t="shared" si="6"/>
        <v>222971518</v>
      </c>
      <c r="G59" s="67">
        <f t="shared" si="6"/>
        <v>19789903</v>
      </c>
      <c r="H59" s="67">
        <f t="shared" si="6"/>
        <v>16680182</v>
      </c>
      <c r="I59" s="67">
        <f t="shared" si="6"/>
        <v>18775440</v>
      </c>
      <c r="J59" s="67">
        <f t="shared" si="6"/>
        <v>55245525</v>
      </c>
      <c r="K59" s="67">
        <f t="shared" si="6"/>
        <v>13160403</v>
      </c>
      <c r="L59" s="67">
        <f t="shared" si="6"/>
        <v>19588114</v>
      </c>
      <c r="M59" s="67">
        <f t="shared" si="6"/>
        <v>15557787</v>
      </c>
      <c r="N59" s="67">
        <f t="shared" si="6"/>
        <v>48306304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103551829</v>
      </c>
      <c r="X59" s="67">
        <f t="shared" si="6"/>
        <v>111485418</v>
      </c>
      <c r="Y59" s="67">
        <f t="shared" si="6"/>
        <v>-7933589</v>
      </c>
      <c r="Z59" s="68">
        <f>+IF(X59&lt;&gt;0,+(Y59/X59)*100,0)</f>
        <v>-7.1162571234203913</v>
      </c>
      <c r="AA59" s="65">
        <f>SUM(AA56:AA58)</f>
        <v>222971518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19271196</v>
      </c>
      <c r="D9" s="20"/>
      <c r="E9" s="21">
        <v>19034997</v>
      </c>
      <c r="F9" s="22">
        <v>19034997</v>
      </c>
      <c r="G9" s="22">
        <v>1756863</v>
      </c>
      <c r="H9" s="22">
        <v>1667361</v>
      </c>
      <c r="I9" s="22">
        <v>1711540</v>
      </c>
      <c r="J9" s="22">
        <v>5135764</v>
      </c>
      <c r="K9" s="22">
        <v>1710037</v>
      </c>
      <c r="L9" s="22">
        <v>1567860</v>
      </c>
      <c r="M9" s="22">
        <v>1559672</v>
      </c>
      <c r="N9" s="22">
        <v>4837569</v>
      </c>
      <c r="O9" s="22"/>
      <c r="P9" s="22"/>
      <c r="Q9" s="22"/>
      <c r="R9" s="22"/>
      <c r="S9" s="22"/>
      <c r="T9" s="22"/>
      <c r="U9" s="22"/>
      <c r="V9" s="22"/>
      <c r="W9" s="22">
        <v>9973333</v>
      </c>
      <c r="X9" s="22">
        <v>9517494</v>
      </c>
      <c r="Y9" s="22">
        <v>455839</v>
      </c>
      <c r="Z9" s="23">
        <v>4.7894855515538026</v>
      </c>
      <c r="AA9" s="20">
        <v>19034997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14666151</v>
      </c>
      <c r="D13" s="20"/>
      <c r="E13" s="21"/>
      <c r="F13" s="22"/>
      <c r="G13" s="22">
        <v>1489437</v>
      </c>
      <c r="H13" s="22">
        <v>1502708</v>
      </c>
      <c r="I13" s="22">
        <v>1517851</v>
      </c>
      <c r="J13" s="22">
        <v>4509996</v>
      </c>
      <c r="K13" s="22">
        <v>1532278</v>
      </c>
      <c r="L13" s="22">
        <v>1546344</v>
      </c>
      <c r="M13" s="22">
        <v>1561167</v>
      </c>
      <c r="N13" s="22">
        <v>4639789</v>
      </c>
      <c r="O13" s="22"/>
      <c r="P13" s="22"/>
      <c r="Q13" s="22"/>
      <c r="R13" s="22"/>
      <c r="S13" s="22"/>
      <c r="T13" s="22"/>
      <c r="U13" s="22"/>
      <c r="V13" s="22"/>
      <c r="W13" s="22">
        <v>9149785</v>
      </c>
      <c r="X13" s="22"/>
      <c r="Y13" s="22">
        <v>9149785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33937347</v>
      </c>
      <c r="D32" s="29">
        <f t="shared" ref="D32:Y32" si="0">SUM(D6:D31)</f>
        <v>0</v>
      </c>
      <c r="E32" s="30">
        <f t="shared" si="0"/>
        <v>19034997</v>
      </c>
      <c r="F32" s="31">
        <f t="shared" si="0"/>
        <v>19034997</v>
      </c>
      <c r="G32" s="31">
        <f t="shared" si="0"/>
        <v>3246300</v>
      </c>
      <c r="H32" s="31">
        <f t="shared" si="0"/>
        <v>3170069</v>
      </c>
      <c r="I32" s="31">
        <f t="shared" si="0"/>
        <v>3229391</v>
      </c>
      <c r="J32" s="31">
        <f t="shared" si="0"/>
        <v>9645760</v>
      </c>
      <c r="K32" s="31">
        <f t="shared" si="0"/>
        <v>3242315</v>
      </c>
      <c r="L32" s="31">
        <f t="shared" si="0"/>
        <v>3114204</v>
      </c>
      <c r="M32" s="31">
        <f t="shared" si="0"/>
        <v>3120839</v>
      </c>
      <c r="N32" s="31">
        <f t="shared" si="0"/>
        <v>9477358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19123118</v>
      </c>
      <c r="X32" s="31">
        <f t="shared" si="0"/>
        <v>9517494</v>
      </c>
      <c r="Y32" s="31">
        <f t="shared" si="0"/>
        <v>9605624</v>
      </c>
      <c r="Z32" s="32">
        <f>+IF(X32&lt;&gt;0,+(Y32/X32)*100,0)</f>
        <v>100.92597904448377</v>
      </c>
      <c r="AA32" s="29">
        <f>SUM(AA6:AA31)</f>
        <v>19034997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9552951</v>
      </c>
      <c r="D34" s="20"/>
      <c r="E34" s="21">
        <v>10216481</v>
      </c>
      <c r="F34" s="22">
        <v>10216481</v>
      </c>
      <c r="G34" s="22">
        <v>715616</v>
      </c>
      <c r="H34" s="22">
        <v>809886</v>
      </c>
      <c r="I34" s="22">
        <v>656583</v>
      </c>
      <c r="J34" s="22">
        <v>2182085</v>
      </c>
      <c r="K34" s="22">
        <v>694262</v>
      </c>
      <c r="L34" s="22">
        <v>753379</v>
      </c>
      <c r="M34" s="22">
        <v>965737</v>
      </c>
      <c r="N34" s="22">
        <v>2413378</v>
      </c>
      <c r="O34" s="22"/>
      <c r="P34" s="22"/>
      <c r="Q34" s="22"/>
      <c r="R34" s="22"/>
      <c r="S34" s="22"/>
      <c r="T34" s="22"/>
      <c r="U34" s="22"/>
      <c r="V34" s="22"/>
      <c r="W34" s="22">
        <v>4595463</v>
      </c>
      <c r="X34" s="22">
        <v>5108298</v>
      </c>
      <c r="Y34" s="22">
        <v>-512835</v>
      </c>
      <c r="Z34" s="23">
        <v>-10.039253778851586</v>
      </c>
      <c r="AA34" s="20">
        <v>10216481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424076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86821</v>
      </c>
      <c r="D44" s="20"/>
      <c r="E44" s="21">
        <v>230000</v>
      </c>
      <c r="F44" s="22">
        <v>230000</v>
      </c>
      <c r="G44" s="22">
        <v>9117</v>
      </c>
      <c r="H44" s="22">
        <v>6842</v>
      </c>
      <c r="I44" s="22">
        <v>15061</v>
      </c>
      <c r="J44" s="22">
        <v>31020</v>
      </c>
      <c r="K44" s="22">
        <v>7902</v>
      </c>
      <c r="L44" s="22">
        <v>17784</v>
      </c>
      <c r="M44" s="22">
        <v>8450</v>
      </c>
      <c r="N44" s="22">
        <v>34136</v>
      </c>
      <c r="O44" s="22"/>
      <c r="P44" s="22"/>
      <c r="Q44" s="22"/>
      <c r="R44" s="22"/>
      <c r="S44" s="22"/>
      <c r="T44" s="22"/>
      <c r="U44" s="22"/>
      <c r="V44" s="22"/>
      <c r="W44" s="22">
        <v>65156</v>
      </c>
      <c r="X44" s="22">
        <v>115008</v>
      </c>
      <c r="Y44" s="22">
        <v>-49852</v>
      </c>
      <c r="Z44" s="23">
        <v>-43.346549805230936</v>
      </c>
      <c r="AA44" s="20">
        <v>230000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10063848</v>
      </c>
      <c r="D47" s="29">
        <f t="shared" ref="D47:Y47" si="1">SUM(D34:D46)</f>
        <v>0</v>
      </c>
      <c r="E47" s="30">
        <f t="shared" si="1"/>
        <v>10446481</v>
      </c>
      <c r="F47" s="31">
        <f t="shared" si="1"/>
        <v>10446481</v>
      </c>
      <c r="G47" s="31">
        <f t="shared" si="1"/>
        <v>724733</v>
      </c>
      <c r="H47" s="31">
        <f t="shared" si="1"/>
        <v>816728</v>
      </c>
      <c r="I47" s="31">
        <f t="shared" si="1"/>
        <v>671644</v>
      </c>
      <c r="J47" s="31">
        <f t="shared" si="1"/>
        <v>2213105</v>
      </c>
      <c r="K47" s="31">
        <f t="shared" si="1"/>
        <v>702164</v>
      </c>
      <c r="L47" s="31">
        <f t="shared" si="1"/>
        <v>771163</v>
      </c>
      <c r="M47" s="31">
        <f t="shared" si="1"/>
        <v>974187</v>
      </c>
      <c r="N47" s="31">
        <f t="shared" si="1"/>
        <v>2447514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4660619</v>
      </c>
      <c r="X47" s="31">
        <f t="shared" si="1"/>
        <v>5223306</v>
      </c>
      <c r="Y47" s="31">
        <f t="shared" si="1"/>
        <v>-562687</v>
      </c>
      <c r="Z47" s="32">
        <f>+IF(X47&lt;&gt;0,+(Y47/X47)*100,0)</f>
        <v>-10.772621783981256</v>
      </c>
      <c r="AA47" s="29">
        <f>SUM(AA34:AA46)</f>
        <v>10446481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23873499</v>
      </c>
      <c r="D48" s="39">
        <f t="shared" si="2"/>
        <v>0</v>
      </c>
      <c r="E48" s="40">
        <f t="shared" si="2"/>
        <v>8588516</v>
      </c>
      <c r="F48" s="41">
        <f t="shared" si="2"/>
        <v>8588516</v>
      </c>
      <c r="G48" s="41">
        <f t="shared" si="2"/>
        <v>2521567</v>
      </c>
      <c r="H48" s="41">
        <f t="shared" si="2"/>
        <v>2353341</v>
      </c>
      <c r="I48" s="41">
        <f t="shared" si="2"/>
        <v>2557747</v>
      </c>
      <c r="J48" s="41">
        <f t="shared" si="2"/>
        <v>7432655</v>
      </c>
      <c r="K48" s="41">
        <f t="shared" si="2"/>
        <v>2540151</v>
      </c>
      <c r="L48" s="41">
        <f t="shared" si="2"/>
        <v>2343041</v>
      </c>
      <c r="M48" s="41">
        <f t="shared" si="2"/>
        <v>2146652</v>
      </c>
      <c r="N48" s="41">
        <f t="shared" si="2"/>
        <v>7029844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14462499</v>
      </c>
      <c r="X48" s="41">
        <f t="shared" si="2"/>
        <v>4294188</v>
      </c>
      <c r="Y48" s="41">
        <f t="shared" si="2"/>
        <v>10168311</v>
      </c>
      <c r="Z48" s="42">
        <f>+IF(X48&lt;&gt;0,+(Y48/X48)*100,0)</f>
        <v>236.79240405869515</v>
      </c>
      <c r="AA48" s="39">
        <f>+AA32-AA47</f>
        <v>8588516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23873499</v>
      </c>
      <c r="D51" s="48">
        <f t="shared" si="3"/>
        <v>0</v>
      </c>
      <c r="E51" s="49">
        <f t="shared" si="3"/>
        <v>8588516</v>
      </c>
      <c r="F51" s="50">
        <f t="shared" si="3"/>
        <v>8588516</v>
      </c>
      <c r="G51" s="50">
        <f t="shared" si="3"/>
        <v>2521567</v>
      </c>
      <c r="H51" s="50">
        <f t="shared" si="3"/>
        <v>2353341</v>
      </c>
      <c r="I51" s="50">
        <f t="shared" si="3"/>
        <v>2557747</v>
      </c>
      <c r="J51" s="50">
        <f t="shared" si="3"/>
        <v>7432655</v>
      </c>
      <c r="K51" s="50">
        <f t="shared" si="3"/>
        <v>2540151</v>
      </c>
      <c r="L51" s="50">
        <f t="shared" si="3"/>
        <v>2343041</v>
      </c>
      <c r="M51" s="50">
        <f t="shared" si="3"/>
        <v>2146652</v>
      </c>
      <c r="N51" s="50">
        <f t="shared" si="3"/>
        <v>7029844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14462499</v>
      </c>
      <c r="X51" s="50">
        <f t="shared" si="3"/>
        <v>4294188</v>
      </c>
      <c r="Y51" s="50">
        <f t="shared" si="3"/>
        <v>10168311</v>
      </c>
      <c r="Z51" s="51">
        <f>+IF(X51&lt;&gt;0,+(Y51/X51)*100,0)</f>
        <v>236.79240405869515</v>
      </c>
      <c r="AA51" s="48">
        <f>SUM(AA48:AA50)</f>
        <v>8588516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23873499</v>
      </c>
      <c r="D53" s="54">
        <f>+D51-D52</f>
        <v>0</v>
      </c>
      <c r="E53" s="55">
        <f t="shared" si="4"/>
        <v>8588516</v>
      </c>
      <c r="F53" s="56">
        <f t="shared" si="4"/>
        <v>8588516</v>
      </c>
      <c r="G53" s="56">
        <f t="shared" si="4"/>
        <v>2521567</v>
      </c>
      <c r="H53" s="56">
        <f t="shared" si="4"/>
        <v>2353341</v>
      </c>
      <c r="I53" s="56">
        <f t="shared" si="4"/>
        <v>2557747</v>
      </c>
      <c r="J53" s="56">
        <f t="shared" si="4"/>
        <v>7432655</v>
      </c>
      <c r="K53" s="56">
        <f t="shared" si="4"/>
        <v>2540151</v>
      </c>
      <c r="L53" s="56">
        <f t="shared" si="4"/>
        <v>2343041</v>
      </c>
      <c r="M53" s="56">
        <f t="shared" si="4"/>
        <v>2146652</v>
      </c>
      <c r="N53" s="56">
        <f t="shared" si="4"/>
        <v>7029844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14462499</v>
      </c>
      <c r="X53" s="56">
        <f t="shared" si="4"/>
        <v>4294188</v>
      </c>
      <c r="Y53" s="56">
        <f t="shared" si="4"/>
        <v>10168311</v>
      </c>
      <c r="Z53" s="57">
        <f>+IF(X53&lt;&gt;0,+(Y53/X53)*100,0)</f>
        <v>236.79240405869515</v>
      </c>
      <c r="AA53" s="54">
        <f>+AA51-AA52</f>
        <v>8588516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23873499</v>
      </c>
      <c r="D56" s="48">
        <f>SUM(D53:D55)</f>
        <v>0</v>
      </c>
      <c r="E56" s="49">
        <f t="shared" si="5"/>
        <v>8588516</v>
      </c>
      <c r="F56" s="50">
        <f t="shared" si="5"/>
        <v>8588516</v>
      </c>
      <c r="G56" s="50">
        <f t="shared" si="5"/>
        <v>2521567</v>
      </c>
      <c r="H56" s="50">
        <f t="shared" si="5"/>
        <v>2353341</v>
      </c>
      <c r="I56" s="50">
        <f t="shared" si="5"/>
        <v>2557747</v>
      </c>
      <c r="J56" s="50">
        <f t="shared" si="5"/>
        <v>7432655</v>
      </c>
      <c r="K56" s="50">
        <f t="shared" si="5"/>
        <v>2540151</v>
      </c>
      <c r="L56" s="50">
        <f t="shared" si="5"/>
        <v>2343041</v>
      </c>
      <c r="M56" s="50">
        <f t="shared" si="5"/>
        <v>2146652</v>
      </c>
      <c r="N56" s="50">
        <f t="shared" si="5"/>
        <v>7029844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14462499</v>
      </c>
      <c r="X56" s="50">
        <f t="shared" si="5"/>
        <v>4294188</v>
      </c>
      <c r="Y56" s="50">
        <f t="shared" si="5"/>
        <v>10168311</v>
      </c>
      <c r="Z56" s="51">
        <f>+IF(X56&lt;&gt;0,+(Y56/X56)*100,0)</f>
        <v>236.79240405869515</v>
      </c>
      <c r="AA56" s="48">
        <f>SUM(AA53:AA55)</f>
        <v>8588516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23873499</v>
      </c>
      <c r="D59" s="65">
        <f>SUM(D56:D58)</f>
        <v>0</v>
      </c>
      <c r="E59" s="66">
        <f t="shared" si="6"/>
        <v>8588516</v>
      </c>
      <c r="F59" s="67">
        <f t="shared" si="6"/>
        <v>8588516</v>
      </c>
      <c r="G59" s="67">
        <f t="shared" si="6"/>
        <v>2521567</v>
      </c>
      <c r="H59" s="67">
        <f t="shared" si="6"/>
        <v>2353341</v>
      </c>
      <c r="I59" s="67">
        <f t="shared" si="6"/>
        <v>2557747</v>
      </c>
      <c r="J59" s="67">
        <f t="shared" si="6"/>
        <v>7432655</v>
      </c>
      <c r="K59" s="67">
        <f t="shared" si="6"/>
        <v>2540151</v>
      </c>
      <c r="L59" s="67">
        <f t="shared" si="6"/>
        <v>2343041</v>
      </c>
      <c r="M59" s="67">
        <f t="shared" si="6"/>
        <v>2146652</v>
      </c>
      <c r="N59" s="67">
        <f t="shared" si="6"/>
        <v>7029844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14462499</v>
      </c>
      <c r="X59" s="67">
        <f t="shared" si="6"/>
        <v>4294188</v>
      </c>
      <c r="Y59" s="67">
        <f t="shared" si="6"/>
        <v>10168311</v>
      </c>
      <c r="Z59" s="68">
        <f>+IF(X59&lt;&gt;0,+(Y59/X59)*100,0)</f>
        <v>236.79240405869515</v>
      </c>
      <c r="AA59" s="65">
        <f>SUM(AA56:AA58)</f>
        <v>8588516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59984742</v>
      </c>
      <c r="D9" s="20"/>
      <c r="E9" s="21">
        <v>66282360</v>
      </c>
      <c r="F9" s="22">
        <v>66282360</v>
      </c>
      <c r="G9" s="22">
        <v>7507284</v>
      </c>
      <c r="H9" s="22">
        <v>7430239</v>
      </c>
      <c r="I9" s="22">
        <v>7532723</v>
      </c>
      <c r="J9" s="22">
        <v>22470246</v>
      </c>
      <c r="K9" s="22">
        <v>-2594612</v>
      </c>
      <c r="L9" s="22">
        <v>5233340</v>
      </c>
      <c r="M9" s="22">
        <v>5304070</v>
      </c>
      <c r="N9" s="22">
        <v>7942798</v>
      </c>
      <c r="O9" s="22"/>
      <c r="P9" s="22"/>
      <c r="Q9" s="22"/>
      <c r="R9" s="22"/>
      <c r="S9" s="22"/>
      <c r="T9" s="22"/>
      <c r="U9" s="22"/>
      <c r="V9" s="22"/>
      <c r="W9" s="22">
        <v>30413044</v>
      </c>
      <c r="X9" s="22">
        <v>42499459</v>
      </c>
      <c r="Y9" s="22">
        <v>-12086415</v>
      </c>
      <c r="Z9" s="23">
        <v>-28.438985540968886</v>
      </c>
      <c r="AA9" s="20">
        <v>66282360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1267940</v>
      </c>
      <c r="H13" s="22">
        <v>1285551</v>
      </c>
      <c r="I13" s="22">
        <v>1301101</v>
      </c>
      <c r="J13" s="22">
        <v>3854592</v>
      </c>
      <c r="K13" s="22">
        <v>1318828</v>
      </c>
      <c r="L13" s="22">
        <v>1339617</v>
      </c>
      <c r="M13" s="22">
        <v>1364178</v>
      </c>
      <c r="N13" s="22">
        <v>4022623</v>
      </c>
      <c r="O13" s="22"/>
      <c r="P13" s="22"/>
      <c r="Q13" s="22"/>
      <c r="R13" s="22"/>
      <c r="S13" s="22"/>
      <c r="T13" s="22"/>
      <c r="U13" s="22"/>
      <c r="V13" s="22"/>
      <c r="W13" s="22">
        <v>7877215</v>
      </c>
      <c r="X13" s="22"/>
      <c r="Y13" s="22">
        <v>7877215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59984742</v>
      </c>
      <c r="D32" s="29">
        <f t="shared" ref="D32:Y32" si="0">SUM(D6:D31)</f>
        <v>0</v>
      </c>
      <c r="E32" s="30">
        <f t="shared" si="0"/>
        <v>66282360</v>
      </c>
      <c r="F32" s="31">
        <f t="shared" si="0"/>
        <v>66282360</v>
      </c>
      <c r="G32" s="31">
        <f t="shared" si="0"/>
        <v>8775224</v>
      </c>
      <c r="H32" s="31">
        <f t="shared" si="0"/>
        <v>8715790</v>
      </c>
      <c r="I32" s="31">
        <f t="shared" si="0"/>
        <v>8833824</v>
      </c>
      <c r="J32" s="31">
        <f t="shared" si="0"/>
        <v>26324838</v>
      </c>
      <c r="K32" s="31">
        <f t="shared" si="0"/>
        <v>-1275784</v>
      </c>
      <c r="L32" s="31">
        <f t="shared" si="0"/>
        <v>6572957</v>
      </c>
      <c r="M32" s="31">
        <f t="shared" si="0"/>
        <v>6668248</v>
      </c>
      <c r="N32" s="31">
        <f t="shared" si="0"/>
        <v>11965421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38290259</v>
      </c>
      <c r="X32" s="31">
        <f t="shared" si="0"/>
        <v>42499459</v>
      </c>
      <c r="Y32" s="31">
        <f t="shared" si="0"/>
        <v>-4209200</v>
      </c>
      <c r="Z32" s="32">
        <f>+IF(X32&lt;&gt;0,+(Y32/X32)*100,0)</f>
        <v>-9.9041260736989614</v>
      </c>
      <c r="AA32" s="29">
        <f>SUM(AA6:AA31)</f>
        <v>66282360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31653302</v>
      </c>
      <c r="D34" s="20"/>
      <c r="E34" s="21">
        <v>29937748</v>
      </c>
      <c r="F34" s="22">
        <v>29937748</v>
      </c>
      <c r="G34" s="22">
        <v>102413</v>
      </c>
      <c r="H34" s="22">
        <v>102413</v>
      </c>
      <c r="I34" s="22">
        <v>7590486</v>
      </c>
      <c r="J34" s="22">
        <v>7795312</v>
      </c>
      <c r="K34" s="22">
        <v>2716043</v>
      </c>
      <c r="L34" s="22">
        <v>3026444</v>
      </c>
      <c r="M34" s="22">
        <v>2725703</v>
      </c>
      <c r="N34" s="22">
        <v>8468190</v>
      </c>
      <c r="O34" s="22"/>
      <c r="P34" s="22"/>
      <c r="Q34" s="22"/>
      <c r="R34" s="22"/>
      <c r="S34" s="22"/>
      <c r="T34" s="22"/>
      <c r="U34" s="22"/>
      <c r="V34" s="22"/>
      <c r="W34" s="22">
        <v>16263502</v>
      </c>
      <c r="X34" s="22">
        <v>14643172</v>
      </c>
      <c r="Y34" s="22">
        <v>1620330</v>
      </c>
      <c r="Z34" s="23">
        <v>11.065430358941356</v>
      </c>
      <c r="AA34" s="20">
        <v>29937748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25000000</v>
      </c>
      <c r="F38" s="22">
        <v>25000000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12499998</v>
      </c>
      <c r="Y38" s="22">
        <v>-12499998</v>
      </c>
      <c r="Z38" s="23">
        <v>-100</v>
      </c>
      <c r="AA38" s="20">
        <v>25000000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3213787</v>
      </c>
      <c r="F39" s="22">
        <v>3213787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1606896</v>
      </c>
      <c r="Y39" s="22">
        <v>-1606896</v>
      </c>
      <c r="Z39" s="23">
        <v>-100</v>
      </c>
      <c r="AA39" s="20">
        <v>3213787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31463904</v>
      </c>
      <c r="D41" s="20"/>
      <c r="E41" s="21">
        <v>22699294</v>
      </c>
      <c r="F41" s="22">
        <v>22699294</v>
      </c>
      <c r="G41" s="22"/>
      <c r="H41" s="22">
        <v>347547</v>
      </c>
      <c r="I41" s="22">
        <v>2277688</v>
      </c>
      <c r="J41" s="22">
        <v>2625235</v>
      </c>
      <c r="K41" s="22">
        <v>2323894</v>
      </c>
      <c r="L41" s="22">
        <v>980588</v>
      </c>
      <c r="M41" s="22">
        <v>3931352</v>
      </c>
      <c r="N41" s="22">
        <v>7235834</v>
      </c>
      <c r="O41" s="22"/>
      <c r="P41" s="22"/>
      <c r="Q41" s="22"/>
      <c r="R41" s="22"/>
      <c r="S41" s="22"/>
      <c r="T41" s="22"/>
      <c r="U41" s="22"/>
      <c r="V41" s="22"/>
      <c r="W41" s="22">
        <v>9861069</v>
      </c>
      <c r="X41" s="22">
        <v>7644199</v>
      </c>
      <c r="Y41" s="22">
        <v>2216870</v>
      </c>
      <c r="Z41" s="23">
        <v>29.000684048125908</v>
      </c>
      <c r="AA41" s="20">
        <v>22699294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5611407</v>
      </c>
      <c r="D44" s="20"/>
      <c r="E44" s="21">
        <v>22400</v>
      </c>
      <c r="F44" s="22">
        <v>22400</v>
      </c>
      <c r="G44" s="22"/>
      <c r="H44" s="22">
        <v>780</v>
      </c>
      <c r="I44" s="22"/>
      <c r="J44" s="22">
        <v>780</v>
      </c>
      <c r="K44" s="22">
        <v>2561</v>
      </c>
      <c r="L44" s="22">
        <v>682</v>
      </c>
      <c r="M44" s="22"/>
      <c r="N44" s="22">
        <v>3243</v>
      </c>
      <c r="O44" s="22"/>
      <c r="P44" s="22"/>
      <c r="Q44" s="22"/>
      <c r="R44" s="22"/>
      <c r="S44" s="22"/>
      <c r="T44" s="22"/>
      <c r="U44" s="22"/>
      <c r="V44" s="22"/>
      <c r="W44" s="22">
        <v>4023</v>
      </c>
      <c r="X44" s="22"/>
      <c r="Y44" s="22">
        <v>4023</v>
      </c>
      <c r="Z44" s="23"/>
      <c r="AA44" s="20">
        <v>22400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68728613</v>
      </c>
      <c r="D47" s="29">
        <f t="shared" ref="D47:Y47" si="1">SUM(D34:D46)</f>
        <v>0</v>
      </c>
      <c r="E47" s="30">
        <f t="shared" si="1"/>
        <v>80873229</v>
      </c>
      <c r="F47" s="31">
        <f t="shared" si="1"/>
        <v>80873229</v>
      </c>
      <c r="G47" s="31">
        <f t="shared" si="1"/>
        <v>102413</v>
      </c>
      <c r="H47" s="31">
        <f t="shared" si="1"/>
        <v>450740</v>
      </c>
      <c r="I47" s="31">
        <f t="shared" si="1"/>
        <v>9868174</v>
      </c>
      <c r="J47" s="31">
        <f t="shared" si="1"/>
        <v>10421327</v>
      </c>
      <c r="K47" s="31">
        <f t="shared" si="1"/>
        <v>5042498</v>
      </c>
      <c r="L47" s="31">
        <f t="shared" si="1"/>
        <v>4007714</v>
      </c>
      <c r="M47" s="31">
        <f t="shared" si="1"/>
        <v>6657055</v>
      </c>
      <c r="N47" s="31">
        <f t="shared" si="1"/>
        <v>15707267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26128594</v>
      </c>
      <c r="X47" s="31">
        <f t="shared" si="1"/>
        <v>36394265</v>
      </c>
      <c r="Y47" s="31">
        <f t="shared" si="1"/>
        <v>-10265671</v>
      </c>
      <c r="Z47" s="32">
        <f>+IF(X47&lt;&gt;0,+(Y47/X47)*100,0)</f>
        <v>-28.206836983794016</v>
      </c>
      <c r="AA47" s="29">
        <f>SUM(AA34:AA46)</f>
        <v>80873229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-8743871</v>
      </c>
      <c r="D48" s="39">
        <f t="shared" si="2"/>
        <v>0</v>
      </c>
      <c r="E48" s="40">
        <f t="shared" si="2"/>
        <v>-14590869</v>
      </c>
      <c r="F48" s="41">
        <f t="shared" si="2"/>
        <v>-14590869</v>
      </c>
      <c r="G48" s="41">
        <f t="shared" si="2"/>
        <v>8672811</v>
      </c>
      <c r="H48" s="41">
        <f t="shared" si="2"/>
        <v>8265050</v>
      </c>
      <c r="I48" s="41">
        <f t="shared" si="2"/>
        <v>-1034350</v>
      </c>
      <c r="J48" s="41">
        <f t="shared" si="2"/>
        <v>15903511</v>
      </c>
      <c r="K48" s="41">
        <f t="shared" si="2"/>
        <v>-6318282</v>
      </c>
      <c r="L48" s="41">
        <f t="shared" si="2"/>
        <v>2565243</v>
      </c>
      <c r="M48" s="41">
        <f t="shared" si="2"/>
        <v>11193</v>
      </c>
      <c r="N48" s="41">
        <f t="shared" si="2"/>
        <v>-3741846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12161665</v>
      </c>
      <c r="X48" s="41">
        <f t="shared" si="2"/>
        <v>6105194</v>
      </c>
      <c r="Y48" s="41">
        <f t="shared" si="2"/>
        <v>6056471</v>
      </c>
      <c r="Z48" s="42">
        <f>+IF(X48&lt;&gt;0,+(Y48/X48)*100,0)</f>
        <v>99.201941821996158</v>
      </c>
      <c r="AA48" s="39">
        <f>+AA32-AA47</f>
        <v>-14590869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-8743871</v>
      </c>
      <c r="D51" s="48">
        <f t="shared" si="3"/>
        <v>0</v>
      </c>
      <c r="E51" s="49">
        <f t="shared" si="3"/>
        <v>-14590869</v>
      </c>
      <c r="F51" s="50">
        <f t="shared" si="3"/>
        <v>-14590869</v>
      </c>
      <c r="G51" s="50">
        <f t="shared" si="3"/>
        <v>8672811</v>
      </c>
      <c r="H51" s="50">
        <f t="shared" si="3"/>
        <v>8265050</v>
      </c>
      <c r="I51" s="50">
        <f t="shared" si="3"/>
        <v>-1034350</v>
      </c>
      <c r="J51" s="50">
        <f t="shared" si="3"/>
        <v>15903511</v>
      </c>
      <c r="K51" s="50">
        <f t="shared" si="3"/>
        <v>-6318282</v>
      </c>
      <c r="L51" s="50">
        <f t="shared" si="3"/>
        <v>2565243</v>
      </c>
      <c r="M51" s="50">
        <f t="shared" si="3"/>
        <v>11193</v>
      </c>
      <c r="N51" s="50">
        <f t="shared" si="3"/>
        <v>-3741846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12161665</v>
      </c>
      <c r="X51" s="50">
        <f t="shared" si="3"/>
        <v>6105194</v>
      </c>
      <c r="Y51" s="50">
        <f t="shared" si="3"/>
        <v>6056471</v>
      </c>
      <c r="Z51" s="51">
        <f>+IF(X51&lt;&gt;0,+(Y51/X51)*100,0)</f>
        <v>99.201941821996158</v>
      </c>
      <c r="AA51" s="48">
        <f>SUM(AA48:AA50)</f>
        <v>-14590869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-8743871</v>
      </c>
      <c r="D53" s="54">
        <f>+D51-D52</f>
        <v>0</v>
      </c>
      <c r="E53" s="55">
        <f t="shared" si="4"/>
        <v>-14590869</v>
      </c>
      <c r="F53" s="56">
        <f t="shared" si="4"/>
        <v>-14590869</v>
      </c>
      <c r="G53" s="56">
        <f t="shared" si="4"/>
        <v>8672811</v>
      </c>
      <c r="H53" s="56">
        <f t="shared" si="4"/>
        <v>8265050</v>
      </c>
      <c r="I53" s="56">
        <f t="shared" si="4"/>
        <v>-1034350</v>
      </c>
      <c r="J53" s="56">
        <f t="shared" si="4"/>
        <v>15903511</v>
      </c>
      <c r="K53" s="56">
        <f t="shared" si="4"/>
        <v>-6318282</v>
      </c>
      <c r="L53" s="56">
        <f t="shared" si="4"/>
        <v>2565243</v>
      </c>
      <c r="M53" s="56">
        <f t="shared" si="4"/>
        <v>11193</v>
      </c>
      <c r="N53" s="56">
        <f t="shared" si="4"/>
        <v>-3741846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12161665</v>
      </c>
      <c r="X53" s="56">
        <f t="shared" si="4"/>
        <v>6105194</v>
      </c>
      <c r="Y53" s="56">
        <f t="shared" si="4"/>
        <v>6056471</v>
      </c>
      <c r="Z53" s="57">
        <f>+IF(X53&lt;&gt;0,+(Y53/X53)*100,0)</f>
        <v>99.201941821996158</v>
      </c>
      <c r="AA53" s="54">
        <f>+AA51-AA52</f>
        <v>-14590869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-8743871</v>
      </c>
      <c r="D56" s="48">
        <f>SUM(D53:D55)</f>
        <v>0</v>
      </c>
      <c r="E56" s="49">
        <f t="shared" si="5"/>
        <v>-14590869</v>
      </c>
      <c r="F56" s="50">
        <f t="shared" si="5"/>
        <v>-14590869</v>
      </c>
      <c r="G56" s="50">
        <f t="shared" si="5"/>
        <v>8672811</v>
      </c>
      <c r="H56" s="50">
        <f t="shared" si="5"/>
        <v>8265050</v>
      </c>
      <c r="I56" s="50">
        <f t="shared" si="5"/>
        <v>-1034350</v>
      </c>
      <c r="J56" s="50">
        <f t="shared" si="5"/>
        <v>15903511</v>
      </c>
      <c r="K56" s="50">
        <f t="shared" si="5"/>
        <v>-6318282</v>
      </c>
      <c r="L56" s="50">
        <f t="shared" si="5"/>
        <v>2565243</v>
      </c>
      <c r="M56" s="50">
        <f t="shared" si="5"/>
        <v>11193</v>
      </c>
      <c r="N56" s="50">
        <f t="shared" si="5"/>
        <v>-3741846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12161665</v>
      </c>
      <c r="X56" s="50">
        <f t="shared" si="5"/>
        <v>6105194</v>
      </c>
      <c r="Y56" s="50">
        <f t="shared" si="5"/>
        <v>6056471</v>
      </c>
      <c r="Z56" s="51">
        <f>+IF(X56&lt;&gt;0,+(Y56/X56)*100,0)</f>
        <v>99.201941821996158</v>
      </c>
      <c r="AA56" s="48">
        <f>SUM(AA53:AA55)</f>
        <v>-14590869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-8743871</v>
      </c>
      <c r="D59" s="65">
        <f>SUM(D56:D58)</f>
        <v>0</v>
      </c>
      <c r="E59" s="66">
        <f t="shared" si="6"/>
        <v>-14590869</v>
      </c>
      <c r="F59" s="67">
        <f t="shared" si="6"/>
        <v>-14590869</v>
      </c>
      <c r="G59" s="67">
        <f t="shared" si="6"/>
        <v>8672811</v>
      </c>
      <c r="H59" s="67">
        <f t="shared" si="6"/>
        <v>8265050</v>
      </c>
      <c r="I59" s="67">
        <f t="shared" si="6"/>
        <v>-1034350</v>
      </c>
      <c r="J59" s="67">
        <f t="shared" si="6"/>
        <v>15903511</v>
      </c>
      <c r="K59" s="67">
        <f t="shared" si="6"/>
        <v>-6318282</v>
      </c>
      <c r="L59" s="67">
        <f t="shared" si="6"/>
        <v>2565243</v>
      </c>
      <c r="M59" s="67">
        <f t="shared" si="6"/>
        <v>11193</v>
      </c>
      <c r="N59" s="67">
        <f t="shared" si="6"/>
        <v>-3741846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12161665</v>
      </c>
      <c r="X59" s="67">
        <f t="shared" si="6"/>
        <v>6105194</v>
      </c>
      <c r="Y59" s="67">
        <f t="shared" si="6"/>
        <v>6056471</v>
      </c>
      <c r="Z59" s="68">
        <f>+IF(X59&lt;&gt;0,+(Y59/X59)*100,0)</f>
        <v>99.201941821996158</v>
      </c>
      <c r="AA59" s="65">
        <f>SUM(AA56:AA58)</f>
        <v>-14590869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7DD2453838D146B46D351EED47F6DF" ma:contentTypeVersion="" ma:contentTypeDescription="Create a new document." ma:contentTypeScope="" ma:versionID="61c79aaaa8279f9f59b79deeb0050d6b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CA3E33F-69B4-4EE4-9F6D-6D3DBD0D14D0}"/>
</file>

<file path=customXml/itemProps2.xml><?xml version="1.0" encoding="utf-8"?>
<ds:datastoreItem xmlns:ds="http://schemas.openxmlformats.org/officeDocument/2006/customXml" ds:itemID="{D1A226AF-2C45-47AB-911A-3F7646292E73}"/>
</file>

<file path=customXml/itemProps3.xml><?xml version="1.0" encoding="utf-8"?>
<ds:datastoreItem xmlns:ds="http://schemas.openxmlformats.org/officeDocument/2006/customXml" ds:itemID="{B1735310-B3E6-4678-9E11-8EF3EB5910B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23</vt:i4>
      </vt:variant>
    </vt:vector>
  </HeadingPairs>
  <TitlesOfParts>
    <vt:vector size="46" baseType="lpstr">
      <vt:lpstr>Summary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'DC37'!Print_Area</vt:lpstr>
      <vt:lpstr>'DC38'!Print_Area</vt:lpstr>
      <vt:lpstr>'DC39'!Print_Area</vt:lpstr>
      <vt:lpstr>'DC40'!Print_Area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2024-02-28T16:38:28Z</dcterms:created>
  <dcterms:modified xsi:type="dcterms:W3CDTF">2024-02-28T16:43:04Z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0x010100687DD2453838D146B46D351EED47F6DF</vt:lpwstr>
  </property>
</Properties>
</file>